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Table1!$A$5:$F$2182</definedName>
    <definedName name="_xlnm.Print_Titles" localSheetId="0">Table1!$4:$4</definedName>
    <definedName name="_xlnm.Print_Area" localSheetId="0">Table1!$A$1:$D$2182</definedName>
  </definedNames>
  <calcPr calcId="145621"/>
</workbook>
</file>

<file path=xl/calcChain.xml><?xml version="1.0" encoding="utf-8"?>
<calcChain xmlns="http://schemas.openxmlformats.org/spreadsheetml/2006/main">
  <c r="D1691" i="1" l="1"/>
  <c r="D1698" i="1"/>
  <c r="D1697" i="1"/>
  <c r="D1696" i="1"/>
  <c r="D2155" i="1" l="1"/>
  <c r="D2147" i="1" l="1"/>
  <c r="D750" i="1" l="1"/>
  <c r="D2151" i="1"/>
  <c r="D2145" i="1"/>
  <c r="D923" i="1"/>
  <c r="D646" i="1"/>
  <c r="D489" i="1"/>
  <c r="D461" i="1"/>
  <c r="D460" i="1"/>
  <c r="D459" i="1" s="1"/>
  <c r="D441" i="1"/>
  <c r="D427" i="1"/>
  <c r="D413" i="1"/>
  <c r="D1728" i="1"/>
  <c r="D1719" i="1"/>
  <c r="D1663" i="1"/>
  <c r="D1792" i="1"/>
  <c r="D1780" i="1"/>
  <c r="D1773" i="1"/>
  <c r="D1766" i="1"/>
  <c r="D1759" i="1"/>
  <c r="D625" i="1"/>
  <c r="D623" i="1"/>
  <c r="D622" i="1"/>
  <c r="D403" i="1"/>
  <c r="D395" i="1"/>
  <c r="D384" i="1"/>
  <c r="D364" i="1"/>
  <c r="D480" i="1"/>
  <c r="D478" i="1"/>
  <c r="D466" i="1"/>
  <c r="D464" i="1"/>
  <c r="D435" i="1"/>
  <c r="D433" i="1"/>
  <c r="D431" i="1"/>
  <c r="D658" i="1"/>
  <c r="D629" i="1"/>
  <c r="D627" i="1"/>
  <c r="D2176" i="1"/>
  <c r="D1539" i="1"/>
  <c r="D1535" i="1"/>
  <c r="D1414" i="1"/>
  <c r="D1406" i="1"/>
  <c r="D1402" i="1"/>
  <c r="D1497" i="1"/>
  <c r="D1496" i="1"/>
  <c r="D1434" i="1"/>
  <c r="D1431" i="1"/>
  <c r="D1053" i="1"/>
  <c r="D1035" i="1"/>
  <c r="D1028" i="1"/>
  <c r="D782" i="1"/>
  <c r="D779" i="1"/>
  <c r="D748" i="1"/>
  <c r="D721" i="1"/>
  <c r="D719" i="1"/>
  <c r="D716" i="1"/>
  <c r="D712" i="1"/>
  <c r="D899" i="1"/>
  <c r="D2161" i="1"/>
  <c r="D2146" i="1"/>
  <c r="D1610" i="1"/>
  <c r="D1608" i="1"/>
  <c r="D1597" i="1"/>
  <c r="D1638" i="1"/>
  <c r="D1373" i="1"/>
  <c r="D1372" i="1" s="1"/>
  <c r="D1381" i="1"/>
  <c r="D1380" i="1" s="1"/>
  <c r="D2128" i="1"/>
  <c r="D2126" i="1"/>
  <c r="D2106" i="1"/>
  <c r="D1950" i="1"/>
  <c r="D1940" i="1"/>
  <c r="D1387" i="1"/>
  <c r="D1314" i="1"/>
  <c r="D1311" i="1"/>
  <c r="D1308" i="1"/>
  <c r="D1293" i="1"/>
  <c r="D1284" i="1"/>
  <c r="D1264" i="1"/>
  <c r="D1263" i="1"/>
  <c r="D1261" i="1"/>
  <c r="D1259" i="1"/>
  <c r="D1251" i="1"/>
  <c r="D1232" i="1"/>
  <c r="D1226" i="1"/>
  <c r="D1223" i="1"/>
  <c r="D1216" i="1"/>
  <c r="D1211" i="1"/>
  <c r="D1185" i="1"/>
  <c r="D1181" i="1"/>
  <c r="D1178" i="1"/>
  <c r="D1165" i="1"/>
  <c r="D2136" i="1"/>
  <c r="D2134" i="1"/>
  <c r="D447" i="1"/>
  <c r="D322" i="1"/>
  <c r="D2168" i="1"/>
  <c r="D469" i="1"/>
  <c r="D468" i="1" s="1"/>
  <c r="D308" i="1"/>
  <c r="D303" i="1"/>
  <c r="D260" i="1"/>
  <c r="D256" i="1"/>
  <c r="D232" i="1"/>
  <c r="D2179" i="1"/>
  <c r="D2131" i="1"/>
  <c r="D1974" i="1"/>
  <c r="D155" i="1"/>
  <c r="D148" i="1"/>
  <c r="D137" i="1"/>
  <c r="D132" i="1"/>
  <c r="D130" i="1"/>
  <c r="D78" i="1"/>
  <c r="D58" i="1"/>
  <c r="D47" i="1"/>
  <c r="D25" i="1"/>
  <c r="D22" i="1"/>
  <c r="D90" i="1"/>
  <c r="D40" i="1"/>
  <c r="D2005" i="1"/>
  <c r="D2153" i="1"/>
  <c r="D1156" i="1"/>
  <c r="D1154" i="1"/>
  <c r="D1127" i="1"/>
  <c r="D1120" i="1"/>
  <c r="D1113" i="1"/>
  <c r="D1126" i="1" l="1"/>
  <c r="D1260" i="1"/>
  <c r="D1386" i="1"/>
  <c r="D1379" i="1"/>
  <c r="D479" i="1"/>
  <c r="D394" i="1"/>
  <c r="D1779" i="1"/>
  <c r="D131" i="1"/>
  <c r="D1973" i="1"/>
  <c r="D307" i="1"/>
  <c r="D1164" i="1"/>
  <c r="D747" i="1"/>
  <c r="D1758" i="1"/>
  <c r="D2144" i="1"/>
  <c r="D446" i="1"/>
  <c r="D1177" i="1"/>
  <c r="D1215" i="1"/>
  <c r="D1250" i="1"/>
  <c r="D1310" i="1"/>
  <c r="D1637" i="1"/>
  <c r="D778" i="1"/>
  <c r="D1034" i="1"/>
  <c r="D1413" i="1"/>
  <c r="D2175" i="1"/>
  <c r="D1765" i="1"/>
  <c r="D1662" i="1"/>
  <c r="D2004" i="1"/>
  <c r="D154" i="1"/>
  <c r="D302" i="1"/>
  <c r="D2166" i="1"/>
  <c r="D898" i="1"/>
  <c r="D321" i="1"/>
  <c r="D1231" i="1"/>
  <c r="D1307" i="1"/>
  <c r="D1939" i="1"/>
  <c r="D711" i="1"/>
  <c r="D1027" i="1"/>
  <c r="D1432" i="1"/>
  <c r="D1538" i="1"/>
  <c r="D657" i="1"/>
  <c r="D1791" i="1"/>
  <c r="D1790" i="1" s="1"/>
  <c r="D89" i="1"/>
  <c r="D57" i="1"/>
  <c r="D2130" i="1"/>
  <c r="D2150" i="1"/>
  <c r="D147" i="1"/>
  <c r="D259" i="1"/>
  <c r="D1180" i="1"/>
  <c r="D1222" i="1"/>
  <c r="D1313" i="1"/>
  <c r="D1596" i="1"/>
  <c r="D2160" i="1"/>
  <c r="D781" i="1"/>
  <c r="D1534" i="1"/>
  <c r="D626" i="1"/>
  <c r="D749" i="1"/>
  <c r="D432" i="1"/>
  <c r="D2125" i="1"/>
  <c r="D2133" i="1"/>
  <c r="D1225" i="1"/>
  <c r="D2178" i="1"/>
  <c r="D255" i="1"/>
  <c r="D1949" i="1"/>
  <c r="D488" i="1"/>
  <c r="D458" i="1"/>
  <c r="D1772" i="1"/>
  <c r="D1052" i="1"/>
  <c r="D720" i="1"/>
  <c r="D1607" i="1"/>
  <c r="D1119" i="1"/>
  <c r="D1105" i="1"/>
  <c r="D1093" i="1"/>
  <c r="D1089" i="1"/>
  <c r="D1086" i="1"/>
  <c r="D526" i="1"/>
  <c r="D1797" i="1"/>
  <c r="D32" i="1"/>
  <c r="D693" i="1"/>
  <c r="D692" i="1"/>
  <c r="D573" i="1"/>
  <c r="D564" i="1"/>
  <c r="D559" i="1"/>
  <c r="D502" i="1"/>
  <c r="D1853" i="1"/>
  <c r="D1865" i="1"/>
  <c r="D656" i="1" l="1"/>
  <c r="D501" i="1"/>
  <c r="D525" i="1"/>
  <c r="D1533" i="1"/>
  <c r="D1796" i="1"/>
  <c r="D2165" i="1"/>
  <c r="D746" i="1"/>
  <c r="D306" i="1"/>
  <c r="D1104" i="1"/>
  <c r="D1085" i="1"/>
  <c r="D254" i="1"/>
  <c r="D2143" i="1"/>
  <c r="D258" i="1"/>
  <c r="D2149" i="1"/>
  <c r="D56" i="1"/>
  <c r="D1537" i="1"/>
  <c r="D445" i="1"/>
  <c r="D1972" i="1"/>
  <c r="D1051" i="1"/>
  <c r="D1088" i="1"/>
  <c r="D2173" i="1"/>
  <c r="D2170" i="1"/>
  <c r="D2158" i="1"/>
  <c r="D2139" i="1"/>
  <c r="D2123" i="1"/>
  <c r="D2120" i="1"/>
  <c r="D2118" i="1"/>
  <c r="D2116" i="1"/>
  <c r="D2114" i="1"/>
  <c r="D2111" i="1"/>
  <c r="D2108" i="1"/>
  <c r="D2105" i="1"/>
  <c r="D2101" i="1"/>
  <c r="D2098" i="1"/>
  <c r="D2096" i="1"/>
  <c r="D2094" i="1"/>
  <c r="D2090" i="1"/>
  <c r="D2088" i="1"/>
  <c r="D2086" i="1"/>
  <c r="D2083" i="1"/>
  <c r="D2081" i="1"/>
  <c r="D2079" i="1"/>
  <c r="D2075" i="1"/>
  <c r="D2072" i="1"/>
  <c r="D2069" i="1"/>
  <c r="D2067" i="1"/>
  <c r="D2065" i="1"/>
  <c r="D2061" i="1"/>
  <c r="D2059" i="1"/>
  <c r="D2056" i="1"/>
  <c r="D2054" i="1"/>
  <c r="D2051" i="1"/>
  <c r="D2049" i="1"/>
  <c r="D2047" i="1"/>
  <c r="D2044" i="1"/>
  <c r="D2042" i="1"/>
  <c r="D2039" i="1"/>
  <c r="D2037" i="1"/>
  <c r="D2034" i="1"/>
  <c r="D2032" i="1"/>
  <c r="D2030" i="1"/>
  <c r="D2026" i="1"/>
  <c r="D2023" i="1"/>
  <c r="D2021" i="1"/>
  <c r="D2017" i="1"/>
  <c r="D2013" i="1"/>
  <c r="D2010" i="1"/>
  <c r="D2002" i="1"/>
  <c r="D1999" i="1"/>
  <c r="D1996" i="1"/>
  <c r="D1994" i="1"/>
  <c r="D1992" i="1"/>
  <c r="D1989" i="1"/>
  <c r="D1986" i="1"/>
  <c r="D1983" i="1"/>
  <c r="D1980" i="1"/>
  <c r="D1978" i="1"/>
  <c r="D1970" i="1"/>
  <c r="D1966" i="1"/>
  <c r="D1964" i="1"/>
  <c r="D1962" i="1"/>
  <c r="D1957" i="1"/>
  <c r="D1953" i="1"/>
  <c r="D1946" i="1"/>
  <c r="D1943" i="1"/>
  <c r="D1936" i="1"/>
  <c r="D1933" i="1"/>
  <c r="D1930" i="1"/>
  <c r="D1928" i="1"/>
  <c r="D1926" i="1"/>
  <c r="D1922" i="1"/>
  <c r="D1920" i="1"/>
  <c r="D1916" i="1"/>
  <c r="D1914" i="1"/>
  <c r="D1912" i="1"/>
  <c r="D1907" i="1"/>
  <c r="D1905" i="1"/>
  <c r="D1903" i="1"/>
  <c r="D1898" i="1"/>
  <c r="D1893" i="1"/>
  <c r="D1891" i="1"/>
  <c r="D1889" i="1"/>
  <c r="D1885" i="1"/>
  <c r="D1883" i="1"/>
  <c r="D1881" i="1"/>
  <c r="D1876" i="1"/>
  <c r="D1872" i="1"/>
  <c r="D1868" i="1"/>
  <c r="D1864" i="1"/>
  <c r="D1860" i="1"/>
  <c r="D1856" i="1"/>
  <c r="D1852" i="1"/>
  <c r="D1848" i="1"/>
  <c r="D1845" i="1"/>
  <c r="D1841" i="1"/>
  <c r="D1837" i="1"/>
  <c r="D1833" i="1"/>
  <c r="D1831" i="1"/>
  <c r="D1829" i="1"/>
  <c r="D1824" i="1"/>
  <c r="D1822" i="1"/>
  <c r="D1820" i="1"/>
  <c r="D1817" i="1"/>
  <c r="D1814" i="1"/>
  <c r="D1812" i="1"/>
  <c r="D1808" i="1"/>
  <c r="D1805" i="1"/>
  <c r="D1800" i="1"/>
  <c r="D1788" i="1"/>
  <c r="D1784" i="1"/>
  <c r="D1777" i="1"/>
  <c r="D1770" i="1"/>
  <c r="D1763" i="1"/>
  <c r="D1756" i="1"/>
  <c r="D1751" i="1"/>
  <c r="D1749" i="1"/>
  <c r="D1745" i="1"/>
  <c r="D1742" i="1"/>
  <c r="D1737" i="1"/>
  <c r="D1732" i="1"/>
  <c r="D1727" i="1"/>
  <c r="D1724" i="1"/>
  <c r="D1722" i="1"/>
  <c r="D1718" i="1"/>
  <c r="D1715" i="1"/>
  <c r="D1711" i="1"/>
  <c r="D1709" i="1"/>
  <c r="D1707" i="1"/>
  <c r="D1705" i="1"/>
  <c r="D1703" i="1"/>
  <c r="D1694" i="1"/>
  <c r="D1689" i="1"/>
  <c r="D1686" i="1"/>
  <c r="D1681" i="1"/>
  <c r="D1679" i="1"/>
  <c r="D1675" i="1"/>
  <c r="D1673" i="1"/>
  <c r="D1669" i="1"/>
  <c r="D1666" i="1"/>
  <c r="D1660" i="1"/>
  <c r="D1658" i="1"/>
  <c r="D1652" i="1"/>
  <c r="D1650" i="1"/>
  <c r="D1648" i="1"/>
  <c r="D1644" i="1"/>
  <c r="D1641" i="1"/>
  <c r="D1633" i="1"/>
  <c r="D1628" i="1"/>
  <c r="D1624" i="1"/>
  <c r="D1621" i="1"/>
  <c r="D1618" i="1"/>
  <c r="D1615" i="1"/>
  <c r="D1613" i="1"/>
  <c r="D1604" i="1"/>
  <c r="D1600" i="1"/>
  <c r="D1591" i="1"/>
  <c r="D1588" i="1"/>
  <c r="D1584" i="1"/>
  <c r="D1581" i="1"/>
  <c r="D1578" i="1"/>
  <c r="D1576" i="1"/>
  <c r="D1574" i="1"/>
  <c r="D1569" i="1"/>
  <c r="D1567" i="1"/>
  <c r="D1563" i="1"/>
  <c r="D1561" i="1"/>
  <c r="D1557" i="1"/>
  <c r="D1552" i="1"/>
  <c r="D1547" i="1"/>
  <c r="D1545" i="1"/>
  <c r="D1543" i="1"/>
  <c r="D1531" i="1"/>
  <c r="D1527" i="1"/>
  <c r="D1523" i="1"/>
  <c r="D1519" i="1"/>
  <c r="D1516" i="1"/>
  <c r="D1513" i="1"/>
  <c r="D1510" i="1"/>
  <c r="D1507" i="1"/>
  <c r="D1505" i="1"/>
  <c r="D1503" i="1"/>
  <c r="D1495" i="1"/>
  <c r="D1493" i="1"/>
  <c r="D1490" i="1"/>
  <c r="D1488" i="1"/>
  <c r="D1486" i="1"/>
  <c r="D1482" i="1"/>
  <c r="D1480" i="1"/>
  <c r="D1476" i="1"/>
  <c r="D1474" i="1"/>
  <c r="D1469" i="1"/>
  <c r="D1466" i="1"/>
  <c r="D1462" i="1"/>
  <c r="D1460" i="1"/>
  <c r="D1455" i="1"/>
  <c r="D1453" i="1"/>
  <c r="D1449" i="1"/>
  <c r="D1446" i="1"/>
  <c r="D1443" i="1"/>
  <c r="D1440" i="1"/>
  <c r="D1438" i="1"/>
  <c r="D1430" i="1"/>
  <c r="D1428" i="1"/>
  <c r="D1425" i="1"/>
  <c r="D1421" i="1"/>
  <c r="D1417" i="1"/>
  <c r="D1410" i="1"/>
  <c r="D1405" i="1"/>
  <c r="D1401" i="1"/>
  <c r="D1396" i="1"/>
  <c r="D1390" i="1"/>
  <c r="D1383" i="1"/>
  <c r="D1376" i="1"/>
  <c r="D1368" i="1"/>
  <c r="D1362" i="1"/>
  <c r="D1359" i="1"/>
  <c r="D1357" i="1"/>
  <c r="D1355" i="1"/>
  <c r="D1351" i="1"/>
  <c r="D1349" i="1"/>
  <c r="D1347" i="1"/>
  <c r="D1341" i="1"/>
  <c r="D1339" i="1"/>
  <c r="D1337" i="1"/>
  <c r="D1333" i="1"/>
  <c r="D1330" i="1"/>
  <c r="D1326" i="1"/>
  <c r="D1323" i="1"/>
  <c r="D1320" i="1"/>
  <c r="D1317" i="1"/>
  <c r="D1304" i="1"/>
  <c r="D1301" i="1"/>
  <c r="D1298" i="1"/>
  <c r="D1295" i="1"/>
  <c r="D1292" i="1"/>
  <c r="D1289" i="1"/>
  <c r="D1286" i="1"/>
  <c r="D1283" i="1"/>
  <c r="D1279" i="1"/>
  <c r="D1276" i="1"/>
  <c r="D1273" i="1"/>
  <c r="D1270" i="1"/>
  <c r="D1267" i="1"/>
  <c r="D1258" i="1"/>
  <c r="D1254" i="1"/>
  <c r="D1247" i="1"/>
  <c r="D1244" i="1"/>
  <c r="D1241" i="1"/>
  <c r="D1238" i="1"/>
  <c r="D1235" i="1"/>
  <c r="D1229" i="1"/>
  <c r="D1219" i="1"/>
  <c r="D1213" i="1"/>
  <c r="D1210" i="1"/>
  <c r="D1206" i="1"/>
  <c r="D1202" i="1"/>
  <c r="D1199" i="1"/>
  <c r="D1196" i="1"/>
  <c r="D1193" i="1"/>
  <c r="D1190" i="1"/>
  <c r="D1187" i="1"/>
  <c r="D1184" i="1"/>
  <c r="D1175" i="1"/>
  <c r="D1172" i="1"/>
  <c r="D1168" i="1"/>
  <c r="D1161" i="1"/>
  <c r="D1155" i="1"/>
  <c r="D1153" i="1"/>
  <c r="D1149" i="1"/>
  <c r="D1146" i="1"/>
  <c r="D1144" i="1"/>
  <c r="D1142" i="1"/>
  <c r="D1137" i="1"/>
  <c r="D1133" i="1"/>
  <c r="D1130" i="1"/>
  <c r="D1123" i="1"/>
  <c r="D1116" i="1"/>
  <c r="D1112" i="1"/>
  <c r="D1108" i="1"/>
  <c r="D1101" i="1"/>
  <c r="D1098" i="1"/>
  <c r="D1095" i="1"/>
  <c r="D1092" i="1"/>
  <c r="D1082" i="1"/>
  <c r="D1080" i="1"/>
  <c r="D1078" i="1"/>
  <c r="D1074" i="1"/>
  <c r="D1072" i="1"/>
  <c r="D1070" i="1"/>
  <c r="D1066" i="1"/>
  <c r="D1062" i="1"/>
  <c r="D1057" i="1"/>
  <c r="D1048" i="1"/>
  <c r="D1044" i="1"/>
  <c r="D1042" i="1"/>
  <c r="D1038" i="1"/>
  <c r="D1031" i="1"/>
  <c r="D1023" i="1"/>
  <c r="D1021" i="1"/>
  <c r="D1017" i="1"/>
  <c r="D1015" i="1"/>
  <c r="D1011" i="1"/>
  <c r="D1009" i="1"/>
  <c r="D1004" i="1"/>
  <c r="D1001" i="1"/>
  <c r="D998" i="1"/>
  <c r="D995" i="1"/>
  <c r="D992" i="1"/>
  <c r="D987" i="1"/>
  <c r="D984" i="1"/>
  <c r="D982" i="1"/>
  <c r="D979" i="1"/>
  <c r="D974" i="1"/>
  <c r="D970" i="1"/>
  <c r="D966" i="1"/>
  <c r="D963" i="1"/>
  <c r="D960" i="1"/>
  <c r="D955" i="1"/>
  <c r="D953" i="1"/>
  <c r="D951" i="1"/>
  <c r="D948" i="1"/>
  <c r="D946" i="1"/>
  <c r="D944" i="1"/>
  <c r="D940" i="1"/>
  <c r="D936" i="1"/>
  <c r="D932" i="1"/>
  <c r="D927" i="1"/>
  <c r="D922" i="1"/>
  <c r="D918" i="1"/>
  <c r="D913" i="1"/>
  <c r="D909" i="1"/>
  <c r="D905" i="1"/>
  <c r="D903" i="1"/>
  <c r="D894" i="1"/>
  <c r="D890" i="1"/>
  <c r="D886" i="1"/>
  <c r="D882" i="1"/>
  <c r="D880" i="1"/>
  <c r="D875" i="1"/>
  <c r="D873" i="1"/>
  <c r="D869" i="1"/>
  <c r="D864" i="1"/>
  <c r="D859" i="1"/>
  <c r="D856" i="1"/>
  <c r="D854" i="1"/>
  <c r="D852" i="1"/>
  <c r="D847" i="1"/>
  <c r="D843" i="1"/>
  <c r="D839" i="1"/>
  <c r="D835" i="1"/>
  <c r="D831" i="1"/>
  <c r="D826" i="1"/>
  <c r="D824" i="1"/>
  <c r="D822" i="1"/>
  <c r="D818" i="1"/>
  <c r="D815" i="1"/>
  <c r="D813" i="1"/>
  <c r="D811" i="1"/>
  <c r="D808" i="1"/>
  <c r="D806" i="1"/>
  <c r="D804" i="1"/>
  <c r="D799" i="1"/>
  <c r="D797" i="1"/>
  <c r="D793" i="1"/>
  <c r="D788" i="1"/>
  <c r="D786" i="1"/>
  <c r="D776" i="1"/>
  <c r="D774" i="1"/>
  <c r="D771" i="1"/>
  <c r="D768" i="1"/>
  <c r="D764" i="1"/>
  <c r="D761" i="1"/>
  <c r="D756" i="1"/>
  <c r="D753" i="1"/>
  <c r="D744" i="1"/>
  <c r="D740" i="1"/>
  <c r="D738" i="1"/>
  <c r="D733" i="1"/>
  <c r="D729" i="1"/>
  <c r="D725" i="1"/>
  <c r="D718" i="1"/>
  <c r="D715" i="1"/>
  <c r="D709" i="1"/>
  <c r="D706" i="1"/>
  <c r="D704" i="1"/>
  <c r="D702" i="1"/>
  <c r="D696" i="1"/>
  <c r="D688" i="1"/>
  <c r="D684" i="1"/>
  <c r="D679" i="1"/>
  <c r="D674" i="1"/>
  <c r="D672" i="1"/>
  <c r="D669" i="1"/>
  <c r="D666" i="1"/>
  <c r="D664" i="1"/>
  <c r="D662" i="1"/>
  <c r="D653" i="1"/>
  <c r="D649" i="1"/>
  <c r="D645" i="1"/>
  <c r="D640" i="1"/>
  <c r="D637" i="1"/>
  <c r="D635" i="1"/>
  <c r="D633" i="1"/>
  <c r="D624" i="1"/>
  <c r="D621" i="1"/>
  <c r="D617" i="1"/>
  <c r="D614" i="1"/>
  <c r="D612" i="1"/>
  <c r="D606" i="1"/>
  <c r="D604" i="1"/>
  <c r="D602" i="1"/>
  <c r="D598" i="1"/>
  <c r="D596" i="1"/>
  <c r="D594" i="1"/>
  <c r="D590" i="1"/>
  <c r="D587" i="1"/>
  <c r="D584" i="1"/>
  <c r="D581" i="1"/>
  <c r="D577" i="1"/>
  <c r="D572" i="1"/>
  <c r="D569" i="1"/>
  <c r="D566" i="1"/>
  <c r="D563" i="1"/>
  <c r="D558" i="1"/>
  <c r="D555" i="1"/>
  <c r="D552" i="1"/>
  <c r="D549" i="1"/>
  <c r="D547" i="1"/>
  <c r="D542" i="1"/>
  <c r="D537" i="1"/>
  <c r="D532" i="1"/>
  <c r="D529" i="1"/>
  <c r="D521" i="1"/>
  <c r="D518" i="1"/>
  <c r="D513" i="1"/>
  <c r="D509" i="1"/>
  <c r="D507" i="1"/>
  <c r="D505" i="1"/>
  <c r="D497" i="1"/>
  <c r="D495" i="1"/>
  <c r="D493" i="1"/>
  <c r="D486" i="1"/>
  <c r="D484" i="1"/>
  <c r="D477" i="1"/>
  <c r="D475" i="1"/>
  <c r="D473" i="1"/>
  <c r="D456" i="1"/>
  <c r="D454" i="1"/>
  <c r="D452" i="1"/>
  <c r="D443" i="1"/>
  <c r="D440" i="1"/>
  <c r="D430" i="1"/>
  <c r="D426" i="1"/>
  <c r="D423" i="1"/>
  <c r="D421" i="1"/>
  <c r="D419" i="1"/>
  <c r="D417" i="1"/>
  <c r="D412" i="1"/>
  <c r="D410" i="1"/>
  <c r="D408" i="1"/>
  <c r="D404" i="1"/>
  <c r="D402" i="1"/>
  <c r="D398" i="1"/>
  <c r="D392" i="1"/>
  <c r="D389" i="1"/>
  <c r="D386" i="1"/>
  <c r="D383" i="1"/>
  <c r="D381" i="1"/>
  <c r="D377" i="1"/>
  <c r="D373" i="1"/>
  <c r="D370" i="1"/>
  <c r="D368" i="1"/>
  <c r="D366" i="1"/>
  <c r="D363" i="1"/>
  <c r="D360" i="1"/>
  <c r="D357" i="1"/>
  <c r="D354" i="1"/>
  <c r="D351" i="1"/>
  <c r="D346" i="1"/>
  <c r="D344" i="1"/>
  <c r="D339" i="1"/>
  <c r="D336" i="1"/>
  <c r="D332" i="1"/>
  <c r="D326" i="1"/>
  <c r="D318" i="1"/>
  <c r="D314" i="1"/>
  <c r="D312" i="1"/>
  <c r="D300" i="1"/>
  <c r="D298" i="1"/>
  <c r="D296" i="1"/>
  <c r="D293" i="1"/>
  <c r="D288" i="1"/>
  <c r="D285" i="1"/>
  <c r="D281" i="1"/>
  <c r="D279" i="1"/>
  <c r="D277" i="1"/>
  <c r="D273" i="1"/>
  <c r="D268" i="1"/>
  <c r="D265" i="1"/>
  <c r="D252" i="1"/>
  <c r="D248" i="1"/>
  <c r="D246" i="1"/>
  <c r="D244" i="1"/>
  <c r="D241" i="1"/>
  <c r="D238" i="1"/>
  <c r="D235" i="1"/>
  <c r="D233" i="1"/>
  <c r="D231" i="1"/>
  <c r="D229" i="1"/>
  <c r="D224" i="1"/>
  <c r="D221" i="1"/>
  <c r="D218" i="1"/>
  <c r="D216" i="1"/>
  <c r="D214" i="1"/>
  <c r="D210" i="1"/>
  <c r="D206" i="1"/>
  <c r="D204" i="1"/>
  <c r="D200" i="1"/>
  <c r="D198" i="1"/>
  <c r="D196" i="1"/>
  <c r="D192" i="1"/>
  <c r="D190" i="1"/>
  <c r="D188" i="1"/>
  <c r="D184" i="1"/>
  <c r="D181" i="1"/>
  <c r="D179" i="1"/>
  <c r="D174" i="1"/>
  <c r="D172" i="1"/>
  <c r="D168" i="1"/>
  <c r="D166" i="1"/>
  <c r="D164" i="1"/>
  <c r="D159" i="1"/>
  <c r="D152" i="1"/>
  <c r="D145" i="1"/>
  <c r="D142" i="1"/>
  <c r="D140" i="1"/>
  <c r="D136" i="1"/>
  <c r="D129" i="1"/>
  <c r="D124" i="1"/>
  <c r="D120" i="1"/>
  <c r="D115" i="1"/>
  <c r="D113" i="1"/>
  <c r="D110" i="1"/>
  <c r="D108" i="1"/>
  <c r="D104" i="1"/>
  <c r="D99" i="1"/>
  <c r="D94" i="1"/>
  <c r="D87" i="1"/>
  <c r="D85" i="1"/>
  <c r="D80" i="1"/>
  <c r="D77" i="1"/>
  <c r="D75" i="1"/>
  <c r="D72" i="1"/>
  <c r="D70" i="1"/>
  <c r="D68" i="1"/>
  <c r="D64" i="1"/>
  <c r="D62" i="1"/>
  <c r="D54" i="1"/>
  <c r="D50" i="1"/>
  <c r="D46" i="1"/>
  <c r="D43" i="1"/>
  <c r="D39" i="1"/>
  <c r="D36" i="1"/>
  <c r="D31" i="1"/>
  <c r="D28" i="1"/>
  <c r="D24" i="1"/>
  <c r="D21" i="1"/>
  <c r="D18" i="1"/>
  <c r="D14" i="1"/>
  <c r="D10" i="1"/>
  <c r="D546" i="1" l="1"/>
  <c r="D49" i="1"/>
  <c r="D356" i="1"/>
  <c r="D391" i="1"/>
  <c r="D752" i="1"/>
  <c r="D912" i="1"/>
  <c r="D1094" i="1"/>
  <c r="D1228" i="1"/>
  <c r="D1266" i="1"/>
  <c r="D1468" i="1"/>
  <c r="D1617" i="1"/>
  <c r="D1836" i="1"/>
  <c r="D1835" i="1" s="1"/>
  <c r="D1863" i="1"/>
  <c r="D1862" i="1" s="1"/>
  <c r="D2100" i="1"/>
  <c r="D38" i="1"/>
  <c r="D331" i="1"/>
  <c r="D330" i="1" s="1"/>
  <c r="D359" i="1"/>
  <c r="D557" i="1"/>
  <c r="D935" i="1"/>
  <c r="D934" i="1" s="1"/>
  <c r="D1000" i="1"/>
  <c r="D1030" i="1"/>
  <c r="D1148" i="1"/>
  <c r="D1183" i="1"/>
  <c r="D1620" i="1"/>
  <c r="D1668" i="1"/>
  <c r="D1755" i="1"/>
  <c r="D1816" i="1"/>
  <c r="D1867" i="1"/>
  <c r="D1866" i="1" s="1"/>
  <c r="D13" i="1"/>
  <c r="D12" i="1" s="1"/>
  <c r="D128" i="1"/>
  <c r="D223" i="1"/>
  <c r="D350" i="1"/>
  <c r="D362" i="1"/>
  <c r="D372" i="1"/>
  <c r="D586" i="1"/>
  <c r="D760" i="1"/>
  <c r="D921" i="1"/>
  <c r="D962" i="1"/>
  <c r="D978" i="1"/>
  <c r="D1100" i="1"/>
  <c r="D1122" i="1"/>
  <c r="D1237" i="1"/>
  <c r="D1272" i="1"/>
  <c r="D1319" i="1"/>
  <c r="D1400" i="1"/>
  <c r="D1399" i="1" s="1"/>
  <c r="D1448" i="1"/>
  <c r="D1587" i="1"/>
  <c r="D1586" i="1" s="1"/>
  <c r="D1623" i="1"/>
  <c r="D1787" i="1"/>
  <c r="D1786" i="1" s="1"/>
  <c r="D1982" i="1"/>
  <c r="D2009" i="1"/>
  <c r="D2074" i="1"/>
  <c r="D2138" i="1"/>
  <c r="D2172" i="1"/>
  <c r="D2148" i="1"/>
  <c r="D580" i="1"/>
  <c r="D648" i="1"/>
  <c r="D647" i="1" s="1"/>
  <c r="D714" i="1"/>
  <c r="D863" i="1"/>
  <c r="D1111" i="1"/>
  <c r="D1110" i="1" s="1"/>
  <c r="D1205" i="1"/>
  <c r="D1204" i="1" s="1"/>
  <c r="D1278" i="1"/>
  <c r="D1325" i="1"/>
  <c r="D1556" i="1"/>
  <c r="D1555" i="1" s="1"/>
  <c r="D1665" i="1"/>
  <c r="D1776" i="1"/>
  <c r="D2016" i="1"/>
  <c r="D2015" i="1" s="1"/>
  <c r="D583" i="1"/>
  <c r="D755" i="1"/>
  <c r="D973" i="1"/>
  <c r="D1047" i="1"/>
  <c r="D1046" i="1" s="1"/>
  <c r="D1136" i="1"/>
  <c r="D1135" i="1" s="1"/>
  <c r="D1167" i="1"/>
  <c r="D1316" i="1"/>
  <c r="D1416" i="1"/>
  <c r="D1509" i="1"/>
  <c r="D1840" i="1"/>
  <c r="D2001" i="1"/>
  <c r="D2169" i="1"/>
  <c r="D2142" i="1"/>
  <c r="D305" i="1"/>
  <c r="D30" i="1"/>
  <c r="D151" i="1"/>
  <c r="D317" i="1"/>
  <c r="D316" i="1" s="1"/>
  <c r="D338" i="1"/>
  <c r="D353" i="1"/>
  <c r="D388" i="1"/>
  <c r="D425" i="1"/>
  <c r="D565" i="1"/>
  <c r="D589" i="1"/>
  <c r="D695" i="1"/>
  <c r="D728" i="1"/>
  <c r="D727" i="1" s="1"/>
  <c r="D743" i="1"/>
  <c r="D742" i="1" s="1"/>
  <c r="D763" i="1"/>
  <c r="D817" i="1"/>
  <c r="D908" i="1"/>
  <c r="D907" i="1" s="1"/>
  <c r="D1061" i="1"/>
  <c r="D1060" i="1" s="1"/>
  <c r="D1218" i="1"/>
  <c r="D1322" i="1"/>
  <c r="D1382" i="1"/>
  <c r="D1515" i="1"/>
  <c r="D1590" i="1"/>
  <c r="D1688" i="1"/>
  <c r="D1731" i="1"/>
  <c r="D1730" i="1" s="1"/>
  <c r="D1859" i="1"/>
  <c r="D655" i="1"/>
  <c r="D139" i="1"/>
  <c r="D61" i="1"/>
  <c r="D60" i="1" s="1"/>
  <c r="D796" i="1"/>
  <c r="D195" i="1"/>
  <c r="D380" i="1"/>
  <c r="D1647" i="1"/>
  <c r="D1748" i="1"/>
  <c r="D2053" i="1"/>
  <c r="D785" i="1"/>
  <c r="D67" i="1"/>
  <c r="D737" i="1"/>
  <c r="D187" i="1"/>
  <c r="D2046" i="1"/>
  <c r="D1573" i="1"/>
  <c r="D1069" i="1"/>
  <c r="D1502" i="1"/>
  <c r="D171" i="1"/>
  <c r="D365" i="1"/>
  <c r="D1041" i="1"/>
  <c r="D1492" i="1"/>
  <c r="D1702" i="1"/>
  <c r="D1828" i="1"/>
  <c r="D1888" i="1"/>
  <c r="D1925" i="1"/>
  <c r="D601" i="1"/>
  <c r="D48" i="1"/>
  <c r="D45" i="1"/>
  <c r="D74" i="1"/>
  <c r="D203" i="1"/>
  <c r="D272" i="1"/>
  <c r="D834" i="1"/>
  <c r="D885" i="1"/>
  <c r="D943" i="1"/>
  <c r="D1479" i="1"/>
  <c r="D1551" i="1"/>
  <c r="D1726" i="1"/>
  <c r="D1942" i="1"/>
  <c r="D9" i="1"/>
  <c r="D20" i="1"/>
  <c r="D98" i="1"/>
  <c r="D107" i="1"/>
  <c r="D178" i="1"/>
  <c r="D240" i="1"/>
  <c r="D251" i="1"/>
  <c r="D276" i="1"/>
  <c r="D287" i="1"/>
  <c r="D376" i="1"/>
  <c r="D429" i="1"/>
  <c r="D451" i="1"/>
  <c r="D472" i="1"/>
  <c r="D492" i="1"/>
  <c r="D520" i="1"/>
  <c r="D683" i="1"/>
  <c r="D838" i="1"/>
  <c r="D1091" i="1"/>
  <c r="D1234" i="1"/>
  <c r="D1246" i="1"/>
  <c r="D1269" i="1"/>
  <c r="D1282" i="1"/>
  <c r="D1294" i="1"/>
  <c r="D1329" i="1"/>
  <c r="D1424" i="1"/>
  <c r="D1445" i="1"/>
  <c r="D1473" i="1"/>
  <c r="D1485" i="1"/>
  <c r="D1518" i="1"/>
  <c r="D1603" i="1"/>
  <c r="D1717" i="1"/>
  <c r="D1783" i="1"/>
  <c r="D1855" i="1"/>
  <c r="D17" i="1"/>
  <c r="D237" i="1"/>
  <c r="D401" i="1"/>
  <c r="D504" i="1"/>
  <c r="D632" i="1"/>
  <c r="D701" i="1"/>
  <c r="D965" i="1"/>
  <c r="D1141" i="1"/>
  <c r="D23" i="1"/>
  <c r="D84" i="1"/>
  <c r="D119" i="1"/>
  <c r="D158" i="1"/>
  <c r="D209" i="1"/>
  <c r="D243" i="1"/>
  <c r="D264" i="1"/>
  <c r="D292" i="1"/>
  <c r="D311" i="1"/>
  <c r="D343" i="1"/>
  <c r="D397" i="1"/>
  <c r="D416" i="1"/>
  <c r="D439" i="1"/>
  <c r="D528" i="1"/>
  <c r="D620" i="1"/>
  <c r="D661" i="1"/>
  <c r="D668" i="1"/>
  <c r="D687" i="1"/>
  <c r="D717" i="1"/>
  <c r="D732" i="1"/>
  <c r="D810" i="1"/>
  <c r="D821" i="1"/>
  <c r="D842" i="1"/>
  <c r="D879" i="1"/>
  <c r="D889" i="1"/>
  <c r="D959" i="1"/>
  <c r="D1020" i="1"/>
  <c r="D1037" i="1"/>
  <c r="D1077" i="1"/>
  <c r="D1409" i="1"/>
  <c r="D1542" i="1"/>
  <c r="D1736" i="1"/>
  <c r="D1804" i="1"/>
  <c r="D1844" i="1"/>
  <c r="D1858" i="1"/>
  <c r="D1871" i="1"/>
  <c r="D93" i="1"/>
  <c r="D284" i="1"/>
  <c r="D517" i="1"/>
  <c r="D554" i="1"/>
  <c r="D767" i="1"/>
  <c r="D851" i="1"/>
  <c r="D1152" i="1"/>
  <c r="D1336" i="1"/>
  <c r="D27" i="1"/>
  <c r="D35" i="1"/>
  <c r="D42" i="1"/>
  <c r="D53" i="1"/>
  <c r="D103" i="1"/>
  <c r="D112" i="1"/>
  <c r="D123" i="1"/>
  <c r="D135" i="1"/>
  <c r="D144" i="1"/>
  <c r="D163" i="1"/>
  <c r="D213" i="1"/>
  <c r="D220" i="1"/>
  <c r="D228" i="1"/>
  <c r="D267" i="1"/>
  <c r="D295" i="1"/>
  <c r="D325" i="1"/>
  <c r="D335" i="1"/>
  <c r="D407" i="1"/>
  <c r="D442" i="1"/>
  <c r="D483" i="1"/>
  <c r="D512" i="1"/>
  <c r="D531" i="1"/>
  <c r="D541" i="1"/>
  <c r="D551" i="1"/>
  <c r="D562" i="1"/>
  <c r="D571" i="1"/>
  <c r="D593" i="1"/>
  <c r="D611" i="1"/>
  <c r="D639" i="1"/>
  <c r="D678" i="1"/>
  <c r="D708" i="1"/>
  <c r="D724" i="1"/>
  <c r="D792" i="1"/>
  <c r="D803" i="1"/>
  <c r="D830" i="1"/>
  <c r="D846" i="1"/>
  <c r="D858" i="1"/>
  <c r="D868" i="1"/>
  <c r="D950" i="1"/>
  <c r="D981" i="1"/>
  <c r="D997" i="1"/>
  <c r="D1056" i="1"/>
  <c r="D1097" i="1"/>
  <c r="D1192" i="1"/>
  <c r="D1240" i="1"/>
  <c r="D1257" i="1"/>
  <c r="D1275" i="1"/>
  <c r="D1346" i="1"/>
  <c r="D1465" i="1"/>
  <c r="D1512" i="1"/>
  <c r="D1526" i="1"/>
  <c r="D1657" i="1"/>
  <c r="D1769" i="1"/>
  <c r="D1902" i="1"/>
  <c r="D1956" i="1"/>
  <c r="D1991" i="1"/>
  <c r="D2029" i="1"/>
  <c r="D536" i="1"/>
  <c r="D568" i="1"/>
  <c r="D576" i="1"/>
  <c r="D644" i="1"/>
  <c r="D652" i="1"/>
  <c r="D770" i="1"/>
  <c r="D872" i="1"/>
  <c r="D897" i="1"/>
  <c r="D917" i="1"/>
  <c r="D926" i="1"/>
  <c r="D969" i="1"/>
  <c r="D986" i="1"/>
  <c r="D1195" i="1"/>
  <c r="D1243" i="1"/>
  <c r="D1285" i="1"/>
  <c r="D1297" i="1"/>
  <c r="D1332" i="1"/>
  <c r="D1361" i="1"/>
  <c r="D1427" i="1"/>
  <c r="D1437" i="1"/>
  <c r="D1459" i="1"/>
  <c r="D1530" i="1"/>
  <c r="D1583" i="1"/>
  <c r="D1632" i="1"/>
  <c r="D1678" i="1"/>
  <c r="D1721" i="1"/>
  <c r="D1807" i="1"/>
  <c r="D1847" i="1"/>
  <c r="D1875" i="1"/>
  <c r="D1897" i="1"/>
  <c r="D1932" i="1"/>
  <c r="D1945" i="1"/>
  <c r="D1961" i="1"/>
  <c r="D1969" i="1"/>
  <c r="D2020" i="1"/>
  <c r="D2107" i="1"/>
  <c r="D939" i="1"/>
  <c r="D972" i="1"/>
  <c r="D991" i="1"/>
  <c r="D1003" i="1"/>
  <c r="D1014" i="1"/>
  <c r="D1129" i="1"/>
  <c r="D1171" i="1"/>
  <c r="D1186" i="1"/>
  <c r="D1198" i="1"/>
  <c r="D1209" i="1"/>
  <c r="D1253" i="1"/>
  <c r="D1288" i="1"/>
  <c r="D1300" i="1"/>
  <c r="D1354" i="1"/>
  <c r="D1367" i="1"/>
  <c r="D1389" i="1"/>
  <c r="D1404" i="1"/>
  <c r="D1522" i="1"/>
  <c r="D1566" i="1"/>
  <c r="D1599" i="1"/>
  <c r="D1612" i="1"/>
  <c r="D1640" i="1"/>
  <c r="D1672" i="1"/>
  <c r="D1741" i="1"/>
  <c r="D1811" i="1"/>
  <c r="D1819" i="1"/>
  <c r="D1851" i="1"/>
  <c r="D1880" i="1"/>
  <c r="D1935" i="1"/>
  <c r="D1952" i="1"/>
  <c r="D1977" i="1"/>
  <c r="D2058" i="1"/>
  <c r="D2078" i="1"/>
  <c r="D902" i="1"/>
  <c r="D931" i="1"/>
  <c r="D994" i="1"/>
  <c r="D1008" i="1"/>
  <c r="D1065" i="1"/>
  <c r="D1107" i="1"/>
  <c r="D1115" i="1"/>
  <c r="D1132" i="1"/>
  <c r="D1160" i="1"/>
  <c r="D1174" i="1"/>
  <c r="D1189" i="1"/>
  <c r="D1201" i="1"/>
  <c r="D1212" i="1"/>
  <c r="D1291" i="1"/>
  <c r="D1303" i="1"/>
  <c r="D1375" i="1"/>
  <c r="D1395" i="1"/>
  <c r="D1420" i="1"/>
  <c r="D1442" i="1"/>
  <c r="D1452" i="1"/>
  <c r="D1560" i="1"/>
  <c r="D1627" i="1"/>
  <c r="D1643" i="1"/>
  <c r="D1685" i="1"/>
  <c r="D1693" i="1"/>
  <c r="D1714" i="1"/>
  <c r="D1762" i="1"/>
  <c r="D1799" i="1"/>
  <c r="D1911" i="1"/>
  <c r="D1919" i="1"/>
  <c r="D1988" i="1"/>
  <c r="D1998" i="1"/>
  <c r="D2012" i="1"/>
  <c r="D2036" i="1"/>
  <c r="D1985" i="1"/>
  <c r="D2071" i="1"/>
  <c r="D2110" i="1"/>
  <c r="D2041" i="1"/>
  <c r="D2064" i="1"/>
  <c r="D2093" i="1"/>
  <c r="D2113" i="1"/>
  <c r="D2122" i="1"/>
  <c r="D2085" i="1"/>
  <c r="D2104" i="1"/>
  <c r="D2157" i="1"/>
  <c r="D2103" i="1" l="1"/>
  <c r="D1843" i="1"/>
  <c r="D1170" i="1"/>
  <c r="D561" i="1"/>
  <c r="D2092" i="1"/>
  <c r="D1595" i="1"/>
  <c r="D1656" i="1"/>
  <c r="D428" i="1"/>
  <c r="D1103" i="1"/>
  <c r="D1040" i="1"/>
  <c r="D736" i="1"/>
  <c r="D691" i="1"/>
  <c r="D2164" i="1"/>
  <c r="D1412" i="1"/>
  <c r="D1163" i="1"/>
  <c r="D1118" i="1"/>
  <c r="D920" i="1"/>
  <c r="D1026" i="1"/>
  <c r="D2156" i="1"/>
  <c r="D1948" i="1"/>
  <c r="D1968" i="1"/>
  <c r="D1839" i="1"/>
  <c r="D138" i="1"/>
  <c r="D83" i="1"/>
  <c r="D471" i="1"/>
  <c r="D759" i="1"/>
  <c r="D1827" i="1"/>
  <c r="D349" i="1"/>
  <c r="D1646" i="1"/>
  <c r="D1761" i="1"/>
  <c r="D1385" i="1"/>
  <c r="D1249" i="1"/>
  <c r="D1887" i="1"/>
  <c r="D1747" i="1"/>
  <c r="D795" i="1"/>
  <c r="D150" i="1"/>
  <c r="D1795" i="1"/>
  <c r="D1371" i="1"/>
  <c r="D1606" i="1"/>
  <c r="D1768" i="1"/>
  <c r="D482" i="1"/>
  <c r="D1033" i="1"/>
  <c r="D579" i="1"/>
  <c r="D862" i="1"/>
  <c r="D861" i="1" s="1"/>
  <c r="D450" i="1"/>
  <c r="D600" i="1"/>
  <c r="D1701" i="1"/>
  <c r="D170" i="1"/>
  <c r="D784" i="1"/>
  <c r="D1306" i="1"/>
  <c r="D1378" i="1"/>
  <c r="D2141" i="1"/>
  <c r="D1775" i="1"/>
  <c r="D127" i="1"/>
  <c r="D1754" i="1"/>
  <c r="D911" i="1"/>
  <c r="D379" i="1"/>
  <c r="D610" i="1"/>
  <c r="D766" i="1"/>
  <c r="D291" i="1"/>
  <c r="D700" i="1"/>
  <c r="D1636" i="1"/>
  <c r="D1938" i="1"/>
  <c r="D1256" i="1"/>
  <c r="D1221" i="1"/>
  <c r="D1208" i="1"/>
  <c r="D1976" i="1"/>
  <c r="D1125" i="1"/>
  <c r="D1084" i="1"/>
  <c r="D524" i="1"/>
  <c r="D2063" i="1"/>
  <c r="D500" i="1"/>
  <c r="D186" i="1"/>
  <c r="D1810" i="1"/>
  <c r="D1484" i="1"/>
  <c r="D1501" i="1"/>
  <c r="D310" i="1"/>
  <c r="D958" i="1"/>
  <c r="D1572" i="1"/>
  <c r="D227" i="1"/>
  <c r="D1740" i="1"/>
  <c r="D118" i="1"/>
  <c r="D1713" i="1"/>
  <c r="D1559" i="1"/>
  <c r="D1403" i="1"/>
  <c r="D968" i="1"/>
  <c r="D977" i="1"/>
  <c r="D690" i="1"/>
  <c r="D41" i="1"/>
  <c r="D1803" i="1"/>
  <c r="D16" i="1"/>
  <c r="D1565" i="1"/>
  <c r="D1692" i="1"/>
  <c r="D1419" i="1"/>
  <c r="D930" i="1"/>
  <c r="D2077" i="1"/>
  <c r="D829" i="1"/>
  <c r="D1366" i="1"/>
  <c r="D1631" i="1"/>
  <c r="D867" i="1"/>
  <c r="D102" i="1"/>
  <c r="D1684" i="1"/>
  <c r="D1394" i="1"/>
  <c r="D1064" i="1"/>
  <c r="D1007" i="1"/>
  <c r="D938" i="1"/>
  <c r="D2028" i="1"/>
  <c r="D1464" i="1"/>
  <c r="D540" i="1"/>
  <c r="D334" i="1"/>
  <c r="D122" i="1"/>
  <c r="D26" i="1"/>
  <c r="D1870" i="1"/>
  <c r="D1735" i="1"/>
  <c r="D342" i="1"/>
  <c r="D263" i="1"/>
  <c r="D2008" i="1"/>
  <c r="D1918" i="1"/>
  <c r="D1451" i="1"/>
  <c r="D1159" i="1"/>
  <c r="D901" i="1"/>
  <c r="D1879" i="1"/>
  <c r="D1671" i="1"/>
  <c r="D1521" i="1"/>
  <c r="D1013" i="1"/>
  <c r="D990" i="1"/>
  <c r="D2019" i="1"/>
  <c r="D1874" i="1"/>
  <c r="D1720" i="1"/>
  <c r="D1677" i="1"/>
  <c r="D1458" i="1"/>
  <c r="D1353" i="1"/>
  <c r="D916" i="1"/>
  <c r="D651" i="1"/>
  <c r="D535" i="1"/>
  <c r="D1345" i="1"/>
  <c r="D1055" i="1"/>
  <c r="D845" i="1"/>
  <c r="D324" i="1"/>
  <c r="D52" i="1"/>
  <c r="D1335" i="1"/>
  <c r="D850" i="1"/>
  <c r="D157" i="1"/>
  <c r="D1281" i="1"/>
  <c r="D375" i="1"/>
  <c r="D1910" i="1"/>
  <c r="D1626" i="1"/>
  <c r="D1114" i="1"/>
  <c r="D1850" i="1"/>
  <c r="D1960" i="1"/>
  <c r="D1924" i="1"/>
  <c r="D1896" i="1"/>
  <c r="D1529" i="1"/>
  <c r="D1436" i="1"/>
  <c r="D925" i="1"/>
  <c r="D643" i="1"/>
  <c r="D575" i="1"/>
  <c r="D1955" i="1"/>
  <c r="D1901" i="1"/>
  <c r="D791" i="1"/>
  <c r="D723" i="1"/>
  <c r="D677" i="1"/>
  <c r="D592" i="1"/>
  <c r="D162" i="1"/>
  <c r="D134" i="1"/>
  <c r="D1151" i="1"/>
  <c r="D516" i="1"/>
  <c r="D1408" i="1"/>
  <c r="D878" i="1"/>
  <c r="D841" i="1"/>
  <c r="D686" i="1"/>
  <c r="D631" i="1"/>
  <c r="D400" i="1"/>
  <c r="D1854" i="1"/>
  <c r="D1729" i="1"/>
  <c r="D1602" i="1"/>
  <c r="D1472" i="1"/>
  <c r="D545" i="1"/>
  <c r="D406" i="1"/>
  <c r="D212" i="1"/>
  <c r="D34" i="1"/>
  <c r="D438" i="1"/>
  <c r="D177" i="1"/>
  <c r="D97" i="1"/>
  <c r="D833" i="1"/>
  <c r="D92" i="1"/>
  <c r="D888" i="1"/>
  <c r="D802" i="1"/>
  <c r="D731" i="1"/>
  <c r="D415" i="1"/>
  <c r="D1140" i="1"/>
  <c r="D1782" i="1"/>
  <c r="D1328" i="1"/>
  <c r="D837" i="1"/>
  <c r="D682" i="1"/>
  <c r="D106" i="1"/>
  <c r="D8" i="1"/>
  <c r="D1550" i="1"/>
  <c r="D1478" i="1"/>
  <c r="D271" i="1"/>
  <c r="D66" i="1"/>
  <c r="E1500" i="1"/>
  <c r="D101" i="1" l="1"/>
  <c r="D1525" i="1"/>
  <c r="D1050" i="1"/>
  <c r="D1059" i="1"/>
  <c r="D226" i="1"/>
  <c r="D437" i="1"/>
  <c r="D320" i="1"/>
  <c r="D1571" i="1"/>
  <c r="D2163" i="1"/>
  <c r="F523" i="1"/>
  <c r="D33" i="1"/>
  <c r="F499" i="1"/>
  <c r="D1802" i="1"/>
  <c r="F642" i="1"/>
  <c r="F1850" i="1"/>
  <c r="F610" i="1"/>
  <c r="F544" i="1"/>
  <c r="F16" i="1"/>
  <c r="D1500" i="1"/>
  <c r="F681" i="1"/>
  <c r="F1408" i="1"/>
  <c r="F26" i="1"/>
  <c r="F1549" i="1"/>
  <c r="F796" i="1"/>
  <c r="F208" i="1"/>
  <c r="F117" i="1"/>
  <c r="F334" i="1"/>
  <c r="F2009" i="1"/>
  <c r="F1961" i="1"/>
  <c r="F1804" i="1"/>
  <c r="F1880" i="1"/>
  <c r="F1902" i="1"/>
  <c r="F1897" i="1"/>
  <c r="F1875" i="1"/>
  <c r="F1859" i="1"/>
  <c r="F1956" i="1"/>
  <c r="F1566" i="1"/>
  <c r="F1367" i="1"/>
  <c r="F1056" i="1"/>
  <c r="F991" i="1"/>
  <c r="F935" i="1"/>
  <c r="F842" i="1"/>
  <c r="D176" i="1"/>
  <c r="D877" i="1"/>
  <c r="D676" i="1"/>
  <c r="D1895" i="1"/>
  <c r="D1959" i="1"/>
  <c r="D849" i="1"/>
  <c r="D609" i="1"/>
  <c r="D534" i="1"/>
  <c r="D1457" i="1"/>
  <c r="D1878" i="1"/>
  <c r="D1683" i="1"/>
  <c r="D1365" i="1"/>
  <c r="D1398" i="1"/>
  <c r="D1700" i="1"/>
  <c r="F1871" i="1"/>
  <c r="F1855" i="1"/>
  <c r="F1787" i="1"/>
  <c r="F1748" i="1"/>
  <c r="F1741" i="1"/>
  <c r="F1731" i="1"/>
  <c r="F1721" i="1"/>
  <c r="F1685" i="1"/>
  <c r="F1678" i="1"/>
  <c r="F1672" i="1"/>
  <c r="F1632" i="1"/>
  <c r="F1603" i="1"/>
  <c r="F1556" i="1"/>
  <c r="F1542" i="1"/>
  <c r="F1502" i="1"/>
  <c r="F1465" i="1"/>
  <c r="F1424" i="1"/>
  <c r="F1404" i="1"/>
  <c r="F1354" i="1"/>
  <c r="F1282" i="1"/>
  <c r="F1205" i="1"/>
  <c r="F1174" i="1"/>
  <c r="F1141" i="1"/>
  <c r="F1065" i="1"/>
  <c r="F1047" i="1"/>
  <c r="F1041" i="1"/>
  <c r="F1008" i="1"/>
  <c r="F973" i="1"/>
  <c r="F943" i="1"/>
  <c r="F931" i="1"/>
  <c r="F926" i="1"/>
  <c r="F838" i="1"/>
  <c r="F821" i="1"/>
  <c r="F792" i="1"/>
  <c r="F785" i="1"/>
  <c r="F737" i="1"/>
  <c r="D1549" i="1"/>
  <c r="D7" i="1"/>
  <c r="D801" i="1"/>
  <c r="D1025" i="1"/>
  <c r="D208" i="1"/>
  <c r="D126" i="1"/>
  <c r="D1900" i="1"/>
  <c r="D574" i="1"/>
  <c r="D348" i="1"/>
  <c r="D1076" i="1"/>
  <c r="D1344" i="1"/>
  <c r="D1655" i="1"/>
  <c r="D989" i="1"/>
  <c r="D2007" i="1"/>
  <c r="D262" i="1"/>
  <c r="D539" i="1"/>
  <c r="D1753" i="1"/>
  <c r="D866" i="1"/>
  <c r="D1630" i="1"/>
  <c r="D1158" i="1"/>
  <c r="D957" i="1"/>
  <c r="F101" i="1"/>
  <c r="F270" i="1"/>
  <c r="F515" i="1"/>
  <c r="F1736" i="1"/>
  <c r="F1714" i="1"/>
  <c r="F1587" i="1"/>
  <c r="F1136" i="1"/>
  <c r="D1139" i="1"/>
  <c r="D499" i="1"/>
  <c r="D1471" i="1"/>
  <c r="F1867" i="1"/>
  <c r="F1840" i="1"/>
  <c r="F1783" i="1"/>
  <c r="F1693" i="1"/>
  <c r="F1522" i="1"/>
  <c r="F1473" i="1"/>
  <c r="F1346" i="1"/>
  <c r="F1160" i="1"/>
  <c r="F1152" i="1"/>
  <c r="F1115" i="1"/>
  <c r="F1077" i="1"/>
  <c r="F1061" i="1"/>
  <c r="F978" i="1"/>
  <c r="F912" i="1"/>
  <c r="F902" i="1"/>
  <c r="F889" i="1"/>
  <c r="F834" i="1"/>
  <c r="D414" i="1"/>
  <c r="D96" i="1"/>
  <c r="D1435" i="1"/>
  <c r="D1909" i="1"/>
  <c r="D915" i="1"/>
  <c r="D1635" i="1"/>
  <c r="D699" i="1"/>
  <c r="D758" i="1"/>
  <c r="D329" i="1"/>
  <c r="D1006" i="1"/>
  <c r="D1393" i="1"/>
  <c r="D1594" i="1"/>
  <c r="F330" i="1"/>
  <c r="F560" i="1"/>
  <c r="D1370" i="1"/>
  <c r="D828" i="1"/>
  <c r="D1794" i="1"/>
  <c r="D976" i="1"/>
  <c r="D117" i="1"/>
  <c r="D1739" i="1"/>
  <c r="F1573" i="1"/>
  <c r="F917" i="1"/>
  <c r="D270" i="1"/>
  <c r="D290" i="1"/>
  <c r="D790" i="1"/>
  <c r="D642" i="1"/>
  <c r="F1925" i="1"/>
  <c r="F1863" i="1"/>
  <c r="F1828" i="1"/>
  <c r="F1647" i="1"/>
  <c r="F1560" i="1"/>
  <c r="F1459" i="1"/>
  <c r="F1437" i="1"/>
  <c r="F1420" i="1"/>
  <c r="F1400" i="1"/>
  <c r="F1069" i="1"/>
  <c r="F959" i="1"/>
  <c r="F939" i="1"/>
  <c r="F921" i="1"/>
  <c r="F879" i="1"/>
  <c r="F846" i="1"/>
  <c r="F830" i="1"/>
  <c r="F803" i="1"/>
  <c r="F760" i="1"/>
  <c r="D523" i="1"/>
  <c r="D449" i="1"/>
  <c r="D544" i="1"/>
  <c r="D681" i="1"/>
  <c r="D1407" i="1"/>
  <c r="D515" i="1"/>
  <c r="D161" i="1"/>
  <c r="D1826" i="1"/>
  <c r="D1734" i="1"/>
  <c r="D560" i="1"/>
  <c r="F170" i="1"/>
  <c r="D929" i="1"/>
  <c r="D1554" i="1"/>
  <c r="F262" i="1"/>
  <c r="F449" i="1"/>
  <c r="F2101" i="1"/>
  <c r="F2105" i="1"/>
  <c r="F2108" i="1"/>
  <c r="F2123" i="1"/>
  <c r="F2139" i="1"/>
  <c r="F8" i="1"/>
  <c r="F9" i="1"/>
  <c r="F10" i="1"/>
  <c r="F11" i="1"/>
  <c r="F13" i="1"/>
  <c r="F14" i="1"/>
  <c r="F15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5" i="1"/>
  <c r="F36" i="1"/>
  <c r="F37" i="1"/>
  <c r="F38" i="1"/>
  <c r="F39" i="1"/>
  <c r="F40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61" i="1"/>
  <c r="F62" i="1"/>
  <c r="F63" i="1"/>
  <c r="F64" i="1"/>
  <c r="F65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92" i="1"/>
  <c r="F93" i="1"/>
  <c r="F94" i="1"/>
  <c r="F95" i="1"/>
  <c r="F96" i="1"/>
  <c r="F97" i="1"/>
  <c r="F98" i="1"/>
  <c r="F99" i="1"/>
  <c r="F100" i="1"/>
  <c r="F102" i="1"/>
  <c r="F103" i="1"/>
  <c r="F104" i="1"/>
  <c r="F105" i="1"/>
  <c r="F107" i="1"/>
  <c r="F108" i="1"/>
  <c r="F109" i="1"/>
  <c r="F110" i="1"/>
  <c r="F111" i="1"/>
  <c r="F112" i="1"/>
  <c r="F113" i="1"/>
  <c r="F114" i="1"/>
  <c r="F115" i="1"/>
  <c r="F116" i="1"/>
  <c r="F118" i="1"/>
  <c r="F119" i="1"/>
  <c r="F120" i="1"/>
  <c r="F121" i="1"/>
  <c r="F122" i="1"/>
  <c r="F123" i="1"/>
  <c r="F124" i="1"/>
  <c r="F125" i="1"/>
  <c r="F128" i="1"/>
  <c r="F129" i="1"/>
  <c r="F130" i="1"/>
  <c r="F134" i="1"/>
  <c r="F135" i="1"/>
  <c r="F136" i="1"/>
  <c r="F137" i="1"/>
  <c r="F139" i="1"/>
  <c r="F140" i="1"/>
  <c r="F141" i="1"/>
  <c r="F142" i="1"/>
  <c r="F143" i="1"/>
  <c r="F144" i="1"/>
  <c r="F145" i="1"/>
  <c r="F146" i="1"/>
  <c r="F151" i="1"/>
  <c r="F152" i="1"/>
  <c r="F153" i="1"/>
  <c r="F157" i="1"/>
  <c r="F158" i="1"/>
  <c r="F159" i="1"/>
  <c r="F160" i="1"/>
  <c r="F162" i="1"/>
  <c r="F163" i="1"/>
  <c r="F164" i="1"/>
  <c r="F165" i="1"/>
  <c r="F166" i="1"/>
  <c r="F167" i="1"/>
  <c r="F168" i="1"/>
  <c r="F169" i="1"/>
  <c r="F171" i="1"/>
  <c r="F172" i="1"/>
  <c r="F173" i="1"/>
  <c r="F174" i="1"/>
  <c r="F175" i="1"/>
  <c r="F177" i="1"/>
  <c r="F178" i="1"/>
  <c r="F179" i="1"/>
  <c r="F180" i="1"/>
  <c r="F181" i="1"/>
  <c r="F182" i="1"/>
  <c r="F183" i="1"/>
  <c r="F184" i="1"/>
  <c r="F185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3" i="1"/>
  <c r="F204" i="1"/>
  <c r="F205" i="1"/>
  <c r="F206" i="1"/>
  <c r="F207" i="1"/>
  <c r="F209" i="1"/>
  <c r="F210" i="1"/>
  <c r="F211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64" i="1"/>
  <c r="F265" i="1"/>
  <c r="F266" i="1"/>
  <c r="F267" i="1"/>
  <c r="F268" i="1"/>
  <c r="F269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11" i="1"/>
  <c r="F312" i="1"/>
  <c r="F313" i="1"/>
  <c r="F314" i="1"/>
  <c r="F315" i="1"/>
  <c r="F317" i="1"/>
  <c r="F318" i="1"/>
  <c r="F319" i="1"/>
  <c r="F320" i="1"/>
  <c r="F324" i="1"/>
  <c r="F325" i="1"/>
  <c r="F326" i="1"/>
  <c r="F327" i="1"/>
  <c r="F328" i="1"/>
  <c r="F331" i="1"/>
  <c r="F332" i="1"/>
  <c r="F333" i="1"/>
  <c r="F335" i="1"/>
  <c r="F336" i="1"/>
  <c r="F337" i="1"/>
  <c r="F338" i="1"/>
  <c r="F339" i="1"/>
  <c r="F340" i="1"/>
  <c r="F342" i="1"/>
  <c r="F343" i="1"/>
  <c r="F344" i="1"/>
  <c r="F345" i="1"/>
  <c r="F346" i="1"/>
  <c r="F347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9" i="1"/>
  <c r="F440" i="1"/>
  <c r="F441" i="1"/>
  <c r="F442" i="1"/>
  <c r="F443" i="1"/>
  <c r="F444" i="1"/>
  <c r="F450" i="1"/>
  <c r="F451" i="1"/>
  <c r="F452" i="1"/>
  <c r="F453" i="1"/>
  <c r="F454" i="1"/>
  <c r="F455" i="1"/>
  <c r="F456" i="1"/>
  <c r="F457" i="1"/>
  <c r="F471" i="1"/>
  <c r="F472" i="1"/>
  <c r="F473" i="1"/>
  <c r="F474" i="1"/>
  <c r="F475" i="1"/>
  <c r="F476" i="1"/>
  <c r="F477" i="1"/>
  <c r="F478" i="1"/>
  <c r="F482" i="1"/>
  <c r="F483" i="1"/>
  <c r="F484" i="1"/>
  <c r="F485" i="1"/>
  <c r="F486" i="1"/>
  <c r="F487" i="1"/>
  <c r="F492" i="1"/>
  <c r="F493" i="1"/>
  <c r="F494" i="1"/>
  <c r="F495" i="1"/>
  <c r="F496" i="1"/>
  <c r="F497" i="1"/>
  <c r="F498" i="1"/>
  <c r="F504" i="1"/>
  <c r="F505" i="1"/>
  <c r="F506" i="1"/>
  <c r="F507" i="1"/>
  <c r="F508" i="1"/>
  <c r="F509" i="1"/>
  <c r="F510" i="1"/>
  <c r="F511" i="1"/>
  <c r="F512" i="1"/>
  <c r="F513" i="1"/>
  <c r="F514" i="1"/>
  <c r="F517" i="1"/>
  <c r="F518" i="1"/>
  <c r="F519" i="1"/>
  <c r="F520" i="1"/>
  <c r="F521" i="1"/>
  <c r="F522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5" i="1"/>
  <c r="F576" i="1"/>
  <c r="F577" i="1"/>
  <c r="F578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1" i="1"/>
  <c r="F602" i="1"/>
  <c r="F603" i="1"/>
  <c r="F604" i="1"/>
  <c r="F605" i="1"/>
  <c r="F606" i="1"/>
  <c r="F607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32" i="1"/>
  <c r="F633" i="1"/>
  <c r="F634" i="1"/>
  <c r="F635" i="1"/>
  <c r="F636" i="1"/>
  <c r="F637" i="1"/>
  <c r="F638" i="1"/>
  <c r="F639" i="1"/>
  <c r="F640" i="1"/>
  <c r="F641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2" i="1"/>
  <c r="F683" i="1"/>
  <c r="F684" i="1"/>
  <c r="F685" i="1"/>
  <c r="F686" i="1"/>
  <c r="F687" i="1"/>
  <c r="F688" i="1"/>
  <c r="F689" i="1"/>
  <c r="F695" i="1"/>
  <c r="F696" i="1"/>
  <c r="F697" i="1"/>
  <c r="F702" i="1"/>
  <c r="F703" i="1"/>
  <c r="F704" i="1"/>
  <c r="F705" i="1"/>
  <c r="F706" i="1"/>
  <c r="F707" i="1"/>
  <c r="F709" i="1"/>
  <c r="F710" i="1"/>
  <c r="F715" i="1"/>
  <c r="F716" i="1"/>
  <c r="F718" i="1"/>
  <c r="F719" i="1"/>
  <c r="F725" i="1"/>
  <c r="F726" i="1"/>
  <c r="F729" i="1"/>
  <c r="F730" i="1"/>
  <c r="F733" i="1"/>
  <c r="F734" i="1"/>
  <c r="F735" i="1"/>
  <c r="F738" i="1"/>
  <c r="F739" i="1"/>
  <c r="F740" i="1"/>
  <c r="F741" i="1"/>
  <c r="F744" i="1"/>
  <c r="F745" i="1"/>
  <c r="F753" i="1"/>
  <c r="F754" i="1"/>
  <c r="F756" i="1"/>
  <c r="F757" i="1"/>
  <c r="F761" i="1"/>
  <c r="F762" i="1"/>
  <c r="F764" i="1"/>
  <c r="F765" i="1"/>
  <c r="F768" i="1"/>
  <c r="F769" i="1"/>
  <c r="F771" i="1"/>
  <c r="F772" i="1"/>
  <c r="F773" i="1"/>
  <c r="F774" i="1"/>
  <c r="F775" i="1"/>
  <c r="F776" i="1"/>
  <c r="F777" i="1"/>
  <c r="F786" i="1"/>
  <c r="F787" i="1"/>
  <c r="F788" i="1"/>
  <c r="F789" i="1"/>
  <c r="F793" i="1"/>
  <c r="F794" i="1"/>
  <c r="F797" i="1"/>
  <c r="F798" i="1"/>
  <c r="F799" i="1"/>
  <c r="F800" i="1"/>
  <c r="F804" i="1"/>
  <c r="F805" i="1"/>
  <c r="F806" i="1"/>
  <c r="F807" i="1"/>
  <c r="F808" i="1"/>
  <c r="F809" i="1"/>
  <c r="F811" i="1"/>
  <c r="F812" i="1"/>
  <c r="F813" i="1"/>
  <c r="F814" i="1"/>
  <c r="F815" i="1"/>
  <c r="F816" i="1"/>
  <c r="F818" i="1"/>
  <c r="F819" i="1"/>
  <c r="F822" i="1"/>
  <c r="F823" i="1"/>
  <c r="F824" i="1"/>
  <c r="F825" i="1"/>
  <c r="F826" i="1"/>
  <c r="F827" i="1"/>
  <c r="F831" i="1"/>
  <c r="F832" i="1"/>
  <c r="F835" i="1"/>
  <c r="F836" i="1"/>
  <c r="F839" i="1"/>
  <c r="F840" i="1"/>
  <c r="F843" i="1"/>
  <c r="F844" i="1"/>
  <c r="F847" i="1"/>
  <c r="F848" i="1"/>
  <c r="F852" i="1"/>
  <c r="F853" i="1"/>
  <c r="F854" i="1"/>
  <c r="F855" i="1"/>
  <c r="F856" i="1"/>
  <c r="F857" i="1"/>
  <c r="F859" i="1"/>
  <c r="F860" i="1"/>
  <c r="F864" i="1"/>
  <c r="F865" i="1"/>
  <c r="F869" i="1"/>
  <c r="F870" i="1"/>
  <c r="F873" i="1"/>
  <c r="F874" i="1"/>
  <c r="F875" i="1"/>
  <c r="F876" i="1"/>
  <c r="F880" i="1"/>
  <c r="F881" i="1"/>
  <c r="F882" i="1"/>
  <c r="F883" i="1"/>
  <c r="F884" i="1"/>
  <c r="F886" i="1"/>
  <c r="F887" i="1"/>
  <c r="F890" i="1"/>
  <c r="F891" i="1"/>
  <c r="F892" i="1"/>
  <c r="F893" i="1"/>
  <c r="F894" i="1"/>
  <c r="F895" i="1"/>
  <c r="F896" i="1"/>
  <c r="F898" i="1"/>
  <c r="F899" i="1"/>
  <c r="F903" i="1"/>
  <c r="F904" i="1"/>
  <c r="F905" i="1"/>
  <c r="F906" i="1"/>
  <c r="F909" i="1"/>
  <c r="F910" i="1"/>
  <c r="F913" i="1"/>
  <c r="F914" i="1"/>
  <c r="F918" i="1"/>
  <c r="F919" i="1"/>
  <c r="F922" i="1"/>
  <c r="F923" i="1"/>
  <c r="F924" i="1"/>
  <c r="F927" i="1"/>
  <c r="F928" i="1"/>
  <c r="F932" i="1"/>
  <c r="F933" i="1"/>
  <c r="F936" i="1"/>
  <c r="F937" i="1"/>
  <c r="F940" i="1"/>
  <c r="F941" i="1"/>
  <c r="F944" i="1"/>
  <c r="F945" i="1"/>
  <c r="F946" i="1"/>
  <c r="F947" i="1"/>
  <c r="F948" i="1"/>
  <c r="F949" i="1"/>
  <c r="F951" i="1"/>
  <c r="F952" i="1"/>
  <c r="F953" i="1"/>
  <c r="F954" i="1"/>
  <c r="F955" i="1"/>
  <c r="F956" i="1"/>
  <c r="F960" i="1"/>
  <c r="F961" i="1"/>
  <c r="F963" i="1"/>
  <c r="F964" i="1"/>
  <c r="F966" i="1"/>
  <c r="F967" i="1"/>
  <c r="F970" i="1"/>
  <c r="F971" i="1"/>
  <c r="F974" i="1"/>
  <c r="F975" i="1"/>
  <c r="F979" i="1"/>
  <c r="F980" i="1"/>
  <c r="F982" i="1"/>
  <c r="F983" i="1"/>
  <c r="F984" i="1"/>
  <c r="F985" i="1"/>
  <c r="F987" i="1"/>
  <c r="F988" i="1"/>
  <c r="F992" i="1"/>
  <c r="F993" i="1"/>
  <c r="F995" i="1"/>
  <c r="F996" i="1"/>
  <c r="F998" i="1"/>
  <c r="F999" i="1"/>
  <c r="F1001" i="1"/>
  <c r="F1002" i="1"/>
  <c r="F1004" i="1"/>
  <c r="F1005" i="1"/>
  <c r="F1009" i="1"/>
  <c r="F1010" i="1"/>
  <c r="F1011" i="1"/>
  <c r="F1012" i="1"/>
  <c r="F1015" i="1"/>
  <c r="F1016" i="1"/>
  <c r="F1017" i="1"/>
  <c r="F1018" i="1"/>
  <c r="F1021" i="1"/>
  <c r="F1022" i="1"/>
  <c r="F1023" i="1"/>
  <c r="F1024" i="1"/>
  <c r="F1031" i="1"/>
  <c r="F1032" i="1"/>
  <c r="F1038" i="1"/>
  <c r="F1039" i="1"/>
  <c r="F1042" i="1"/>
  <c r="F1043" i="1"/>
  <c r="F1044" i="1"/>
  <c r="F1045" i="1"/>
  <c r="F1048" i="1"/>
  <c r="F1049" i="1"/>
  <c r="F1057" i="1"/>
  <c r="F1058" i="1"/>
  <c r="F1062" i="1"/>
  <c r="F1063" i="1"/>
  <c r="F1066" i="1"/>
  <c r="F1067" i="1"/>
  <c r="F1070" i="1"/>
  <c r="F1071" i="1"/>
  <c r="F1072" i="1"/>
  <c r="F1073" i="1"/>
  <c r="F1074" i="1"/>
  <c r="F1075" i="1"/>
  <c r="F1078" i="1"/>
  <c r="F1079" i="1"/>
  <c r="F1080" i="1"/>
  <c r="F1081" i="1"/>
  <c r="F1082" i="1"/>
  <c r="F1083" i="1"/>
  <c r="F1092" i="1"/>
  <c r="F1093" i="1"/>
  <c r="F1095" i="1"/>
  <c r="F1096" i="1"/>
  <c r="F1098" i="1"/>
  <c r="F1099" i="1"/>
  <c r="F1101" i="1"/>
  <c r="F1102" i="1"/>
  <c r="F1108" i="1"/>
  <c r="F1109" i="1"/>
  <c r="F1112" i="1"/>
  <c r="F1113" i="1"/>
  <c r="F1116" i="1"/>
  <c r="F1117" i="1"/>
  <c r="F1123" i="1"/>
  <c r="F1124" i="1"/>
  <c r="F1130" i="1"/>
  <c r="F1131" i="1"/>
  <c r="F1133" i="1"/>
  <c r="F1134" i="1"/>
  <c r="F1137" i="1"/>
  <c r="F1138" i="1"/>
  <c r="F1142" i="1"/>
  <c r="F1143" i="1"/>
  <c r="F1144" i="1"/>
  <c r="F1145" i="1"/>
  <c r="F1146" i="1"/>
  <c r="F1147" i="1"/>
  <c r="F1149" i="1"/>
  <c r="F1150" i="1"/>
  <c r="F1153" i="1"/>
  <c r="F1154" i="1"/>
  <c r="F1155" i="1"/>
  <c r="F1156" i="1"/>
  <c r="F1161" i="1"/>
  <c r="F1162" i="1"/>
  <c r="F1168" i="1"/>
  <c r="F1169" i="1"/>
  <c r="F1172" i="1"/>
  <c r="F1173" i="1"/>
  <c r="F1175" i="1"/>
  <c r="F1176" i="1"/>
  <c r="F1184" i="1"/>
  <c r="F1185" i="1"/>
  <c r="F1187" i="1"/>
  <c r="F1188" i="1"/>
  <c r="F1190" i="1"/>
  <c r="F1191" i="1"/>
  <c r="F1193" i="1"/>
  <c r="F1194" i="1"/>
  <c r="F1196" i="1"/>
  <c r="F1197" i="1"/>
  <c r="F1199" i="1"/>
  <c r="F1200" i="1"/>
  <c r="F1202" i="1"/>
  <c r="F1203" i="1"/>
  <c r="F1206" i="1"/>
  <c r="F1207" i="1"/>
  <c r="F1210" i="1"/>
  <c r="F1211" i="1"/>
  <c r="F1213" i="1"/>
  <c r="F1214" i="1"/>
  <c r="F1219" i="1"/>
  <c r="F1220" i="1"/>
  <c r="F1229" i="1"/>
  <c r="F1230" i="1"/>
  <c r="F1235" i="1"/>
  <c r="F1236" i="1"/>
  <c r="F1238" i="1"/>
  <c r="F1239" i="1"/>
  <c r="F1241" i="1"/>
  <c r="F1242" i="1"/>
  <c r="F1244" i="1"/>
  <c r="F1245" i="1"/>
  <c r="F1247" i="1"/>
  <c r="F1248" i="1"/>
  <c r="F1254" i="1"/>
  <c r="F1255" i="1"/>
  <c r="F1258" i="1"/>
  <c r="F1259" i="1"/>
  <c r="F1267" i="1"/>
  <c r="F1268" i="1"/>
  <c r="F1270" i="1"/>
  <c r="F1271" i="1"/>
  <c r="F1273" i="1"/>
  <c r="F1274" i="1"/>
  <c r="F1276" i="1"/>
  <c r="F1277" i="1"/>
  <c r="F1279" i="1"/>
  <c r="F1280" i="1"/>
  <c r="F1283" i="1"/>
  <c r="F1284" i="1"/>
  <c r="F1286" i="1"/>
  <c r="F1287" i="1"/>
  <c r="F1289" i="1"/>
  <c r="F1290" i="1"/>
  <c r="F1292" i="1"/>
  <c r="F1293" i="1"/>
  <c r="F1295" i="1"/>
  <c r="F1296" i="1"/>
  <c r="F1298" i="1"/>
  <c r="F1299" i="1"/>
  <c r="F1301" i="1"/>
  <c r="F1302" i="1"/>
  <c r="F1304" i="1"/>
  <c r="F1305" i="1"/>
  <c r="F1317" i="1"/>
  <c r="F1318" i="1"/>
  <c r="F1320" i="1"/>
  <c r="F1321" i="1"/>
  <c r="F1323" i="1"/>
  <c r="F1324" i="1"/>
  <c r="F1326" i="1"/>
  <c r="F1327" i="1"/>
  <c r="F1330" i="1"/>
  <c r="F1331" i="1"/>
  <c r="F1333" i="1"/>
  <c r="F1334" i="1"/>
  <c r="F1337" i="1"/>
  <c r="F1338" i="1"/>
  <c r="F1339" i="1"/>
  <c r="F1340" i="1"/>
  <c r="F1341" i="1"/>
  <c r="F1342" i="1"/>
  <c r="F1343" i="1"/>
  <c r="F1347" i="1"/>
  <c r="F1348" i="1"/>
  <c r="F1349" i="1"/>
  <c r="F1350" i="1"/>
  <c r="F1351" i="1"/>
  <c r="F1352" i="1"/>
  <c r="F1355" i="1"/>
  <c r="F1356" i="1"/>
  <c r="F1357" i="1"/>
  <c r="F1358" i="1"/>
  <c r="F1359" i="1"/>
  <c r="F1360" i="1"/>
  <c r="F1362" i="1"/>
  <c r="F1363" i="1"/>
  <c r="F1364" i="1"/>
  <c r="F1368" i="1"/>
  <c r="F1369" i="1"/>
  <c r="F1376" i="1"/>
  <c r="F1377" i="1"/>
  <c r="F1383" i="1"/>
  <c r="F1384" i="1"/>
  <c r="F1390" i="1"/>
  <c r="F1391" i="1"/>
  <c r="F1395" i="1"/>
  <c r="F1396" i="1"/>
  <c r="F1397" i="1"/>
  <c r="F1401" i="1"/>
  <c r="F1402" i="1"/>
  <c r="F1405" i="1"/>
  <c r="F1406" i="1"/>
  <c r="F1410" i="1"/>
  <c r="F1411" i="1"/>
  <c r="F1417" i="1"/>
  <c r="F1418" i="1"/>
  <c r="F1421" i="1"/>
  <c r="F1422" i="1"/>
  <c r="F1425" i="1"/>
  <c r="F1426" i="1"/>
  <c r="F1428" i="1"/>
  <c r="F1429" i="1"/>
  <c r="F1430" i="1"/>
  <c r="F1431" i="1"/>
  <c r="F1432" i="1"/>
  <c r="F1434" i="1"/>
  <c r="F1438" i="1"/>
  <c r="F1439" i="1"/>
  <c r="F1440" i="1"/>
  <c r="F1441" i="1"/>
  <c r="F1443" i="1"/>
  <c r="F1444" i="1"/>
  <c r="F1446" i="1"/>
  <c r="F1447" i="1"/>
  <c r="F1449" i="1"/>
  <c r="F1450" i="1"/>
  <c r="F1453" i="1"/>
  <c r="F1454" i="1"/>
  <c r="F1455" i="1"/>
  <c r="F1456" i="1"/>
  <c r="F1460" i="1"/>
  <c r="F1461" i="1"/>
  <c r="F1462" i="1"/>
  <c r="F1463" i="1"/>
  <c r="F1466" i="1"/>
  <c r="F1467" i="1"/>
  <c r="F1469" i="1"/>
  <c r="F1470" i="1"/>
  <c r="F1474" i="1"/>
  <c r="F1475" i="1"/>
  <c r="F1476" i="1"/>
  <c r="F1477" i="1"/>
  <c r="F1480" i="1"/>
  <c r="F1481" i="1"/>
  <c r="F1482" i="1"/>
  <c r="F1483" i="1"/>
  <c r="F1486" i="1"/>
  <c r="F1487" i="1"/>
  <c r="F1488" i="1"/>
  <c r="F1489" i="1"/>
  <c r="F1490" i="1"/>
  <c r="F1491" i="1"/>
  <c r="F1493" i="1"/>
  <c r="F1494" i="1"/>
  <c r="F1495" i="1"/>
  <c r="F1496" i="1"/>
  <c r="F1497" i="1"/>
  <c r="F1499" i="1"/>
  <c r="F1503" i="1"/>
  <c r="F1504" i="1"/>
  <c r="F1505" i="1"/>
  <c r="F1506" i="1"/>
  <c r="F1507" i="1"/>
  <c r="F1508" i="1"/>
  <c r="F1510" i="1"/>
  <c r="F1511" i="1"/>
  <c r="F1516" i="1"/>
  <c r="F1517" i="1"/>
  <c r="F1519" i="1"/>
  <c r="F1520" i="1"/>
  <c r="F1523" i="1"/>
  <c r="F1524" i="1"/>
  <c r="F1527" i="1"/>
  <c r="F1528" i="1"/>
  <c r="F1531" i="1"/>
  <c r="F1532" i="1"/>
  <c r="F1543" i="1"/>
  <c r="F1544" i="1"/>
  <c r="F1545" i="1"/>
  <c r="F1546" i="1"/>
  <c r="F1547" i="1"/>
  <c r="F1548" i="1"/>
  <c r="F1552" i="1"/>
  <c r="F1553" i="1"/>
  <c r="F1557" i="1"/>
  <c r="F1558" i="1"/>
  <c r="F1561" i="1"/>
  <c r="F1562" i="1"/>
  <c r="F1563" i="1"/>
  <c r="F1564" i="1"/>
  <c r="F1567" i="1"/>
  <c r="F1568" i="1"/>
  <c r="F1569" i="1"/>
  <c r="F1570" i="1"/>
  <c r="F1574" i="1"/>
  <c r="F1575" i="1"/>
  <c r="F1576" i="1"/>
  <c r="F1577" i="1"/>
  <c r="F1578" i="1"/>
  <c r="F1579" i="1"/>
  <c r="F1580" i="1"/>
  <c r="F1581" i="1"/>
  <c r="F1582" i="1"/>
  <c r="F1584" i="1"/>
  <c r="F1585" i="1"/>
  <c r="F1588" i="1"/>
  <c r="F1589" i="1"/>
  <c r="F1591" i="1"/>
  <c r="F1592" i="1"/>
  <c r="F1600" i="1"/>
  <c r="F1601" i="1"/>
  <c r="F1604" i="1"/>
  <c r="F1605" i="1"/>
  <c r="F1613" i="1"/>
  <c r="F1614" i="1"/>
  <c r="F1615" i="1"/>
  <c r="F1616" i="1"/>
  <c r="F1618" i="1"/>
  <c r="F1619" i="1"/>
  <c r="F1621" i="1"/>
  <c r="F1622" i="1"/>
  <c r="F1624" i="1"/>
  <c r="F1625" i="1"/>
  <c r="F1628" i="1"/>
  <c r="F1629" i="1"/>
  <c r="F1633" i="1"/>
  <c r="F1634" i="1"/>
  <c r="F1641" i="1"/>
  <c r="F1642" i="1"/>
  <c r="F1644" i="1"/>
  <c r="F1645" i="1"/>
  <c r="F1648" i="1"/>
  <c r="F1649" i="1"/>
  <c r="F1650" i="1"/>
  <c r="F1651" i="1"/>
  <c r="F1652" i="1"/>
  <c r="F1653" i="1"/>
  <c r="F1658" i="1"/>
  <c r="F1659" i="1"/>
  <c r="F1660" i="1"/>
  <c r="F1661" i="1"/>
  <c r="F1666" i="1"/>
  <c r="F1667" i="1"/>
  <c r="F1669" i="1"/>
  <c r="F1670" i="1"/>
  <c r="F1673" i="1"/>
  <c r="F1674" i="1"/>
  <c r="F1675" i="1"/>
  <c r="F1676" i="1"/>
  <c r="F1679" i="1"/>
  <c r="F1680" i="1"/>
  <c r="F1681" i="1"/>
  <c r="F1682" i="1"/>
  <c r="F1686" i="1"/>
  <c r="F1687" i="1"/>
  <c r="F1689" i="1"/>
  <c r="F1690" i="1"/>
  <c r="F1694" i="1"/>
  <c r="F1695" i="1"/>
  <c r="F1703" i="1"/>
  <c r="F1704" i="1"/>
  <c r="F1705" i="1"/>
  <c r="F1706" i="1"/>
  <c r="F1707" i="1"/>
  <c r="F1708" i="1"/>
  <c r="F1709" i="1"/>
  <c r="F1710" i="1"/>
  <c r="F1711" i="1"/>
  <c r="F1712" i="1"/>
  <c r="F1715" i="1"/>
  <c r="F1716" i="1"/>
  <c r="F1718" i="1"/>
  <c r="F1719" i="1"/>
  <c r="F1722" i="1"/>
  <c r="F1723" i="1"/>
  <c r="F1724" i="1"/>
  <c r="F1725" i="1"/>
  <c r="F1727" i="1"/>
  <c r="F1728" i="1"/>
  <c r="F1732" i="1"/>
  <c r="F1733" i="1"/>
  <c r="F1737" i="1"/>
  <c r="F1738" i="1"/>
  <c r="F1742" i="1"/>
  <c r="F1743" i="1"/>
  <c r="F1744" i="1"/>
  <c r="F1745" i="1"/>
  <c r="F1746" i="1"/>
  <c r="F1749" i="1"/>
  <c r="F1750" i="1"/>
  <c r="F1751" i="1"/>
  <c r="F1752" i="1"/>
  <c r="F1756" i="1"/>
  <c r="F1757" i="1"/>
  <c r="F1763" i="1"/>
  <c r="F1764" i="1"/>
  <c r="F1770" i="1"/>
  <c r="F1771" i="1"/>
  <c r="F1777" i="1"/>
  <c r="F1778" i="1"/>
  <c r="F1784" i="1"/>
  <c r="F1785" i="1"/>
  <c r="F1788" i="1"/>
  <c r="F1789" i="1"/>
  <c r="F1800" i="1"/>
  <c r="F1801" i="1"/>
  <c r="F1805" i="1"/>
  <c r="F1806" i="1"/>
  <c r="F1808" i="1"/>
  <c r="F1809" i="1"/>
  <c r="F1812" i="1"/>
  <c r="F1813" i="1"/>
  <c r="F1814" i="1"/>
  <c r="F1815" i="1"/>
  <c r="F1817" i="1"/>
  <c r="F1818" i="1"/>
  <c r="F1820" i="1"/>
  <c r="F1821" i="1"/>
  <c r="F1822" i="1"/>
  <c r="F1823" i="1"/>
  <c r="F1824" i="1"/>
  <c r="F1825" i="1"/>
  <c r="F1829" i="1"/>
  <c r="F1830" i="1"/>
  <c r="F1831" i="1"/>
  <c r="F1832" i="1"/>
  <c r="F1833" i="1"/>
  <c r="F1834" i="1"/>
  <c r="F1837" i="1"/>
  <c r="F1838" i="1"/>
  <c r="F1841" i="1"/>
  <c r="F1842" i="1"/>
  <c r="F1845" i="1"/>
  <c r="F1846" i="1"/>
  <c r="F1848" i="1"/>
  <c r="F1849" i="1"/>
  <c r="F1852" i="1"/>
  <c r="F1853" i="1"/>
  <c r="F1856" i="1"/>
  <c r="F1857" i="1"/>
  <c r="F1860" i="1"/>
  <c r="F1861" i="1"/>
  <c r="F1864" i="1"/>
  <c r="F1865" i="1"/>
  <c r="F1868" i="1"/>
  <c r="F1869" i="1"/>
  <c r="F1872" i="1"/>
  <c r="F1873" i="1"/>
  <c r="F1876" i="1"/>
  <c r="F1877" i="1"/>
  <c r="F1881" i="1"/>
  <c r="F1882" i="1"/>
  <c r="F1883" i="1"/>
  <c r="F1884" i="1"/>
  <c r="F1885" i="1"/>
  <c r="F1886" i="1"/>
  <c r="F1889" i="1"/>
  <c r="F1890" i="1"/>
  <c r="F1891" i="1"/>
  <c r="F1892" i="1"/>
  <c r="F1893" i="1"/>
  <c r="F1894" i="1"/>
  <c r="F1898" i="1"/>
  <c r="F1899" i="1"/>
  <c r="F1903" i="1"/>
  <c r="F1904" i="1"/>
  <c r="F1905" i="1"/>
  <c r="F1906" i="1"/>
  <c r="F1907" i="1"/>
  <c r="F1908" i="1"/>
  <c r="F1912" i="1"/>
  <c r="F1913" i="1"/>
  <c r="F1914" i="1"/>
  <c r="F1915" i="1"/>
  <c r="F1916" i="1"/>
  <c r="F1917" i="1"/>
  <c r="F1920" i="1"/>
  <c r="F1921" i="1"/>
  <c r="F1922" i="1"/>
  <c r="F1923" i="1"/>
  <c r="F1926" i="1"/>
  <c r="F1927" i="1"/>
  <c r="F1928" i="1"/>
  <c r="F1929" i="1"/>
  <c r="F1930" i="1"/>
  <c r="F1931" i="1"/>
  <c r="F1933" i="1"/>
  <c r="F1934" i="1"/>
  <c r="F1936" i="1"/>
  <c r="F1937" i="1"/>
  <c r="F1943" i="1"/>
  <c r="F1944" i="1"/>
  <c r="F1946" i="1"/>
  <c r="F1947" i="1"/>
  <c r="F1953" i="1"/>
  <c r="F1954" i="1"/>
  <c r="F1957" i="1"/>
  <c r="F1958" i="1"/>
  <c r="F1962" i="1"/>
  <c r="F1963" i="1"/>
  <c r="F1964" i="1"/>
  <c r="F1965" i="1"/>
  <c r="F1966" i="1"/>
  <c r="F1967" i="1"/>
  <c r="F1970" i="1"/>
  <c r="F1971" i="1"/>
  <c r="F1978" i="1"/>
  <c r="F1979" i="1"/>
  <c r="F1980" i="1"/>
  <c r="F1981" i="1"/>
  <c r="F1983" i="1"/>
  <c r="F1984" i="1"/>
  <c r="F1986" i="1"/>
  <c r="F1987" i="1"/>
  <c r="F1989" i="1"/>
  <c r="F1990" i="1"/>
  <c r="F1992" i="1"/>
  <c r="F1993" i="1"/>
  <c r="F1994" i="1"/>
  <c r="F1995" i="1"/>
  <c r="F1996" i="1"/>
  <c r="F1997" i="1"/>
  <c r="F1999" i="1"/>
  <c r="F2000" i="1"/>
  <c r="F2002" i="1"/>
  <c r="F2003" i="1"/>
  <c r="F2010" i="1"/>
  <c r="F2011" i="1"/>
  <c r="F2013" i="1"/>
  <c r="F2014" i="1"/>
  <c r="F2017" i="1"/>
  <c r="F2018" i="1"/>
  <c r="F2022" i="1"/>
  <c r="F2024" i="1"/>
  <c r="F2025" i="1"/>
  <c r="F2027" i="1"/>
  <c r="F2031" i="1"/>
  <c r="F2033" i="1"/>
  <c r="F2035" i="1"/>
  <c r="F2038" i="1"/>
  <c r="F2040" i="1"/>
  <c r="F2043" i="1"/>
  <c r="F2045" i="1"/>
  <c r="F2048" i="1"/>
  <c r="F2050" i="1"/>
  <c r="F2052" i="1"/>
  <c r="F2055" i="1"/>
  <c r="F2057" i="1"/>
  <c r="F2060" i="1"/>
  <c r="F2062" i="1"/>
  <c r="F2066" i="1"/>
  <c r="F2068" i="1"/>
  <c r="F2070" i="1"/>
  <c r="F2073" i="1"/>
  <c r="F2076" i="1"/>
  <c r="F2080" i="1"/>
  <c r="F2082" i="1"/>
  <c r="F2084" i="1"/>
  <c r="F2087" i="1"/>
  <c r="F2089" i="1"/>
  <c r="F2091" i="1"/>
  <c r="F2095" i="1"/>
  <c r="F2097" i="1"/>
  <c r="F2099" i="1"/>
  <c r="F2102" i="1"/>
  <c r="F2106" i="1"/>
  <c r="F2109" i="1"/>
  <c r="F2112" i="1"/>
  <c r="F2115" i="1"/>
  <c r="F2117" i="1"/>
  <c r="F2119" i="1"/>
  <c r="F2121" i="1"/>
  <c r="F2124" i="1"/>
  <c r="F2140" i="1"/>
  <c r="F2159" i="1"/>
  <c r="F2171" i="1"/>
  <c r="F2174" i="1"/>
  <c r="F127" i="1" l="1"/>
  <c r="F1776" i="1"/>
  <c r="F1316" i="1"/>
  <c r="F1640" i="1"/>
  <c r="F437" i="1"/>
  <c r="F1167" i="1"/>
  <c r="F1209" i="1"/>
  <c r="F1701" i="1"/>
  <c r="F1755" i="1"/>
  <c r="F1257" i="1"/>
  <c r="F1762" i="1"/>
  <c r="F227" i="1"/>
  <c r="F1526" i="1"/>
  <c r="F1612" i="1"/>
  <c r="F1389" i="1"/>
  <c r="F1375" i="1"/>
  <c r="F1253" i="1"/>
  <c r="F1303" i="1"/>
  <c r="F415" i="1"/>
  <c r="F767" i="1"/>
  <c r="F1037" i="1"/>
  <c r="F1599" i="1"/>
  <c r="F701" i="1"/>
  <c r="F1030" i="1"/>
  <c r="F1952" i="1"/>
  <c r="F1942" i="1"/>
  <c r="D608" i="1"/>
  <c r="D202" i="1"/>
  <c r="F743" i="1"/>
  <c r="F1091" i="1"/>
  <c r="F1969" i="1"/>
  <c r="F1799" i="1"/>
  <c r="F1107" i="1"/>
  <c r="F752" i="1"/>
  <c r="F524" i="1"/>
  <c r="F1583" i="1"/>
  <c r="F968" i="1"/>
  <c r="F969" i="1"/>
  <c r="F1129" i="1"/>
  <c r="F12" i="1"/>
  <c r="F176" i="1"/>
  <c r="F1416" i="1"/>
  <c r="F1844" i="1"/>
  <c r="F1451" i="1"/>
  <c r="F1201" i="1"/>
  <c r="F1643" i="1"/>
  <c r="F2094" i="1"/>
  <c r="F1932" i="1"/>
  <c r="F186" i="1"/>
  <c r="F41" i="1"/>
  <c r="F1717" i="1"/>
  <c r="F2016" i="1"/>
  <c r="F1851" i="1"/>
  <c r="F1816" i="1"/>
  <c r="F1332" i="1"/>
  <c r="F1297" i="1"/>
  <c r="F545" i="1"/>
  <c r="F1935" i="1"/>
  <c r="F1807" i="1"/>
  <c r="F2059" i="1"/>
  <c r="F2030" i="1"/>
  <c r="F1888" i="1"/>
  <c r="F1325" i="1"/>
  <c r="F1300" i="1"/>
  <c r="F1278" i="1"/>
  <c r="F1198" i="1"/>
  <c r="F851" i="1"/>
  <c r="F1291" i="1"/>
  <c r="F1269" i="1"/>
  <c r="F2012" i="1"/>
  <c r="F1442" i="1"/>
  <c r="F34" i="1"/>
  <c r="F2083" i="1"/>
  <c r="F2021" i="1"/>
  <c r="F997" i="1"/>
  <c r="F763" i="1"/>
  <c r="F1361" i="1"/>
  <c r="F1212" i="1"/>
  <c r="F2116" i="1"/>
  <c r="F1982" i="1"/>
  <c r="F950" i="1"/>
  <c r="F1243" i="1"/>
  <c r="F1819" i="1"/>
  <c r="F1094" i="1"/>
  <c r="F1847" i="1"/>
  <c r="F1623" i="1"/>
  <c r="F1550" i="1"/>
  <c r="F1195" i="1"/>
  <c r="F1148" i="1"/>
  <c r="F965" i="1"/>
  <c r="F1919" i="1"/>
  <c r="F1991" i="1"/>
  <c r="F1768" i="1"/>
  <c r="F708" i="1"/>
  <c r="F106" i="1"/>
  <c r="F1551" i="1"/>
  <c r="F2015" i="1"/>
  <c r="F1620" i="1"/>
  <c r="F1590" i="1"/>
  <c r="F2078" i="1"/>
  <c r="F2001" i="1"/>
  <c r="F1657" i="1"/>
  <c r="F1448" i="1"/>
  <c r="F1189" i="1"/>
  <c r="F885" i="1"/>
  <c r="F316" i="1"/>
  <c r="F150" i="1"/>
  <c r="F2039" i="1"/>
  <c r="F1668" i="1"/>
  <c r="F1492" i="1"/>
  <c r="F1336" i="1"/>
  <c r="F1266" i="1"/>
  <c r="F1228" i="1"/>
  <c r="F1122" i="1"/>
  <c r="F994" i="1"/>
  <c r="F817" i="1"/>
  <c r="F138" i="1"/>
  <c r="F126" i="1"/>
  <c r="F1288" i="1"/>
  <c r="F714" i="1"/>
  <c r="F2085" i="1"/>
  <c r="F2047" i="1"/>
  <c r="F1918" i="1"/>
  <c r="F1509" i="1"/>
  <c r="F1468" i="1"/>
  <c r="F1409" i="1"/>
  <c r="F1234" i="1"/>
  <c r="F1000" i="1"/>
  <c r="F770" i="1"/>
  <c r="F755" i="1"/>
  <c r="F717" i="1"/>
  <c r="F631" i="1"/>
  <c r="F500" i="1"/>
  <c r="F271" i="1"/>
  <c r="F212" i="1"/>
  <c r="F66" i="1"/>
  <c r="F2056" i="1"/>
  <c r="F1097" i="1"/>
  <c r="F2067" i="1"/>
  <c r="F1985" i="1"/>
  <c r="F1977" i="1"/>
  <c r="F1702" i="1"/>
  <c r="F1665" i="1"/>
  <c r="F1452" i="1"/>
  <c r="F1427" i="1"/>
  <c r="F1322" i="1"/>
  <c r="F1294" i="1"/>
  <c r="F1275" i="1"/>
  <c r="F1237" i="1"/>
  <c r="F1192" i="1"/>
  <c r="F1003" i="1"/>
  <c r="F863" i="1"/>
  <c r="F561" i="1"/>
  <c r="F1909" i="1"/>
  <c r="F1910" i="1"/>
  <c r="F1688" i="1"/>
  <c r="F1183" i="1"/>
  <c r="F810" i="1"/>
  <c r="F263" i="1"/>
  <c r="F862" i="1"/>
  <c r="F1617" i="1"/>
  <c r="F1515" i="1"/>
  <c r="F1485" i="1"/>
  <c r="F1272" i="1"/>
  <c r="F1945" i="1"/>
  <c r="F1911" i="1"/>
  <c r="F1769" i="1"/>
  <c r="F1518" i="1"/>
  <c r="F1445" i="1"/>
  <c r="F1319" i="1"/>
  <c r="F1285" i="1"/>
  <c r="F1240" i="1"/>
  <c r="F1171" i="1"/>
  <c r="F986" i="1"/>
  <c r="F962" i="1"/>
  <c r="F897" i="1"/>
  <c r="F438" i="1"/>
  <c r="F1988" i="1"/>
  <c r="F1726" i="1"/>
  <c r="F1246" i="1"/>
  <c r="F1100" i="1"/>
  <c r="F516" i="1"/>
  <c r="F2069" i="1"/>
  <c r="F2049" i="1"/>
  <c r="F872" i="1"/>
  <c r="F329" i="1"/>
  <c r="D1157" i="1"/>
  <c r="D491" i="1"/>
  <c r="F1998" i="1"/>
  <c r="F1530" i="1"/>
  <c r="F1382" i="1"/>
  <c r="F1186" i="1"/>
  <c r="F1132" i="1"/>
  <c r="F981" i="1"/>
  <c r="F600" i="1"/>
  <c r="F2120" i="1"/>
  <c r="F2088" i="1"/>
  <c r="F2081" i="1"/>
  <c r="F2065" i="1"/>
  <c r="F2061" i="1"/>
  <c r="F2037" i="1"/>
  <c r="F2023" i="1"/>
  <c r="F161" i="1"/>
  <c r="D1593" i="1"/>
  <c r="D1423" i="1"/>
  <c r="D1019" i="1"/>
  <c r="D1392" i="1"/>
  <c r="F2098" i="1"/>
  <c r="F2034" i="1"/>
  <c r="D820" i="1"/>
  <c r="D698" i="1"/>
  <c r="F1811" i="1"/>
  <c r="F908" i="1"/>
  <c r="F858" i="1"/>
  <c r="F579" i="1"/>
  <c r="F379" i="1"/>
  <c r="F60" i="1"/>
  <c r="F2118" i="1"/>
  <c r="F2086" i="1"/>
  <c r="F2079" i="1"/>
  <c r="F2051" i="1"/>
  <c r="F574" i="1"/>
  <c r="D6" i="1"/>
  <c r="D660" i="1"/>
  <c r="F2044" i="1"/>
  <c r="F1836" i="1"/>
  <c r="F1627" i="1"/>
  <c r="F1329" i="1"/>
  <c r="F1218" i="1"/>
  <c r="F1111" i="1"/>
  <c r="F1020" i="1"/>
  <c r="F868" i="1"/>
  <c r="F732" i="1"/>
  <c r="F728" i="1"/>
  <c r="F724" i="1"/>
  <c r="F691" i="1"/>
  <c r="F349" i="1"/>
  <c r="F2114" i="1"/>
  <c r="F2096" i="1"/>
  <c r="F2090" i="1"/>
  <c r="F2054" i="1"/>
  <c r="F2032" i="1"/>
  <c r="F2026" i="1"/>
  <c r="D942" i="1"/>
  <c r="D341" i="1"/>
  <c r="D1654" i="1"/>
  <c r="D1068" i="1"/>
  <c r="D1541" i="1"/>
  <c r="D871" i="1"/>
  <c r="F33" i="1"/>
  <c r="F1014" i="1"/>
  <c r="F1479" i="1"/>
  <c r="F2042" i="1"/>
  <c r="F2072" i="1"/>
  <c r="F2075" i="1"/>
  <c r="F2111" i="1"/>
  <c r="F2158" i="1"/>
  <c r="F2173" i="1"/>
  <c r="F2170" i="1"/>
  <c r="F1118" i="1" l="1"/>
  <c r="F1412" i="1"/>
  <c r="F608" i="1"/>
  <c r="F7" i="1"/>
  <c r="F6" i="1"/>
  <c r="F1407" i="1"/>
  <c r="F1484" i="1"/>
  <c r="F1525" i="1"/>
  <c r="F2169" i="1"/>
  <c r="D2182" i="1"/>
  <c r="F861" i="1"/>
  <c r="F491" i="1"/>
  <c r="F1700" i="1"/>
  <c r="F310" i="1"/>
  <c r="F1335" i="1"/>
  <c r="F795" i="1"/>
  <c r="F1887" i="1"/>
  <c r="F1076" i="1"/>
  <c r="F2020" i="1"/>
  <c r="F609" i="1"/>
  <c r="F1656" i="1"/>
  <c r="F837" i="1"/>
  <c r="F2122" i="1"/>
  <c r="F1151" i="1"/>
  <c r="F1843" i="1"/>
  <c r="F1866" i="1"/>
  <c r="F759" i="1"/>
  <c r="F2064" i="1"/>
  <c r="F1879" i="1"/>
  <c r="F1064" i="1"/>
  <c r="F888" i="1"/>
  <c r="F1862" i="1"/>
  <c r="F1478" i="1"/>
  <c r="F1810" i="1"/>
  <c r="F2041" i="1"/>
  <c r="F736" i="1"/>
  <c r="F1803" i="1"/>
  <c r="F934" i="1"/>
  <c r="F1782" i="1"/>
  <c r="F1204" i="1"/>
  <c r="F1345" i="1"/>
  <c r="F723" i="1"/>
  <c r="F1626" i="1"/>
  <c r="F878" i="1"/>
  <c r="F2157" i="1"/>
  <c r="F1874" i="1"/>
  <c r="F1790" i="1"/>
  <c r="F990" i="1"/>
  <c r="F1854" i="1"/>
  <c r="F1631" i="1"/>
  <c r="F1163" i="1"/>
  <c r="F972" i="1"/>
  <c r="F1135" i="1"/>
  <c r="F1761" i="1"/>
  <c r="F1472" i="1"/>
  <c r="F1572" i="1"/>
  <c r="F1013" i="1"/>
  <c r="F2071" i="1"/>
  <c r="F1353" i="1"/>
  <c r="F1060" i="1"/>
  <c r="F700" i="1"/>
  <c r="F916" i="1"/>
  <c r="F1458" i="1"/>
  <c r="F907" i="1"/>
  <c r="F1960" i="1"/>
  <c r="F1602" i="1"/>
  <c r="F1103" i="1"/>
  <c r="F1026" i="1"/>
  <c r="F2053" i="1"/>
  <c r="F660" i="1"/>
  <c r="F690" i="1"/>
  <c r="F1839" i="1"/>
  <c r="F911" i="1"/>
  <c r="F802" i="1"/>
  <c r="F2104" i="1"/>
  <c r="F341" i="1"/>
  <c r="F348" i="1"/>
  <c r="F1084" i="1"/>
  <c r="F1901" i="1"/>
  <c r="F1955" i="1"/>
  <c r="F841" i="1"/>
  <c r="F1948" i="1"/>
  <c r="F1256" i="1"/>
  <c r="F1671" i="1"/>
  <c r="F226" i="1"/>
  <c r="F1740" i="1"/>
  <c r="F1140" i="1"/>
  <c r="F1896" i="1"/>
  <c r="F1565" i="1"/>
  <c r="F1366" i="1"/>
  <c r="F1870" i="1"/>
  <c r="F1555" i="1"/>
  <c r="F1394" i="1"/>
  <c r="F1713" i="1"/>
  <c r="F1521" i="1"/>
  <c r="F1114" i="1"/>
  <c r="F1775" i="1"/>
  <c r="F1399" i="1"/>
  <c r="F829" i="1"/>
  <c r="F2164" i="1"/>
  <c r="F1730" i="1"/>
  <c r="F1684" i="1"/>
  <c r="F1170" i="1"/>
  <c r="F1586" i="1"/>
  <c r="F1636" i="1"/>
  <c r="F1306" i="1"/>
  <c r="F1646" i="1"/>
  <c r="F1938" i="1"/>
  <c r="F1281" i="1"/>
  <c r="F1464" i="1"/>
  <c r="F1040" i="1"/>
  <c r="F742" i="1"/>
  <c r="F901" i="1"/>
  <c r="F1795" i="1"/>
  <c r="F1208" i="1"/>
  <c r="F845" i="1"/>
  <c r="F2029" i="1"/>
  <c r="F2058" i="1"/>
  <c r="F2093" i="1"/>
  <c r="F2110" i="1"/>
  <c r="F1328" i="1"/>
  <c r="F1033" i="1"/>
  <c r="F2107" i="1"/>
  <c r="F1968" i="1"/>
  <c r="F791" i="1"/>
  <c r="F1159" i="1"/>
  <c r="F2172" i="1"/>
  <c r="F1976" i="1"/>
  <c r="F1378" i="1"/>
  <c r="F727" i="1"/>
  <c r="F1529" i="1"/>
  <c r="F766" i="1"/>
  <c r="F2008" i="1"/>
  <c r="F1858" i="1"/>
  <c r="F1055" i="1"/>
  <c r="F1786" i="1"/>
  <c r="F1559" i="1"/>
  <c r="F920" i="1"/>
  <c r="F2138" i="1"/>
  <c r="F1436" i="1"/>
  <c r="F1385" i="1"/>
  <c r="F1747" i="1"/>
  <c r="F930" i="1"/>
  <c r="F1735" i="1"/>
  <c r="F1692" i="1"/>
  <c r="F1924" i="1"/>
  <c r="F2036" i="1"/>
  <c r="F784" i="1"/>
  <c r="F1595" i="1"/>
  <c r="F1403" i="1"/>
  <c r="F925" i="1"/>
  <c r="F1125" i="1"/>
  <c r="F2074" i="1"/>
  <c r="F1249" i="1"/>
  <c r="F977" i="1"/>
  <c r="F1606" i="1"/>
  <c r="F958" i="1"/>
  <c r="F1835" i="1"/>
  <c r="F731" i="1"/>
  <c r="F1221" i="1"/>
  <c r="F833" i="1"/>
  <c r="F1754" i="1"/>
  <c r="F1419" i="1"/>
  <c r="F938" i="1"/>
  <c r="F2100" i="1"/>
  <c r="F1046" i="1"/>
  <c r="F1720" i="1"/>
  <c r="F1007" i="1"/>
  <c r="F850" i="1"/>
  <c r="F1371" i="1"/>
  <c r="F1827" i="1"/>
  <c r="F2046" i="1"/>
  <c r="F2113" i="1"/>
  <c r="F1677" i="1"/>
  <c r="F867" i="1"/>
  <c r="F1110" i="1"/>
  <c r="F1514" i="1"/>
  <c r="F2019" i="1" l="1"/>
  <c r="F2077" i="1"/>
  <c r="F2155" i="1"/>
  <c r="F1006" i="1"/>
  <c r="F976" i="1"/>
  <c r="F1435" i="1"/>
  <c r="F1050" i="1"/>
  <c r="F2028" i="1"/>
  <c r="F1635" i="1"/>
  <c r="F1365" i="1"/>
  <c r="F1139" i="1"/>
  <c r="F1457" i="1"/>
  <c r="F866" i="1"/>
  <c r="F1594" i="1"/>
  <c r="F1734" i="1"/>
  <c r="F1158" i="1"/>
  <c r="F828" i="1"/>
  <c r="F1554" i="1"/>
  <c r="F2103" i="1"/>
  <c r="F1571" i="1"/>
  <c r="F989" i="1"/>
  <c r="F2063" i="1"/>
  <c r="F758" i="1"/>
  <c r="F957" i="1"/>
  <c r="F1691" i="1"/>
  <c r="F790" i="1"/>
  <c r="F2092" i="1"/>
  <c r="F1393" i="1"/>
  <c r="F1739" i="1"/>
  <c r="F1655" i="1"/>
  <c r="F801" i="1"/>
  <c r="F1959" i="1"/>
  <c r="F915" i="1"/>
  <c r="F2156" i="1"/>
  <c r="F1344" i="1"/>
  <c r="F1729" i="1"/>
  <c r="F1025" i="1"/>
  <c r="F1059" i="1"/>
  <c r="F1630" i="1"/>
  <c r="F877" i="1"/>
  <c r="F1802" i="1"/>
  <c r="F1826" i="1"/>
  <c r="F1370" i="1"/>
  <c r="F849" i="1"/>
  <c r="F1753" i="1"/>
  <c r="F929" i="1"/>
  <c r="F2007" i="1"/>
  <c r="F1794" i="1"/>
  <c r="F1683" i="1"/>
  <c r="F1398" i="1"/>
  <c r="F1895" i="1"/>
  <c r="F202" i="1"/>
  <c r="F1900" i="1"/>
  <c r="F699" i="1"/>
  <c r="F1471" i="1"/>
  <c r="F1878" i="1"/>
  <c r="F1513" i="1"/>
  <c r="F1019" i="1" l="1"/>
  <c r="F698" i="1"/>
  <c r="F1392" i="1"/>
  <c r="F942" i="1"/>
  <c r="F1068" i="1"/>
  <c r="F1423" i="1"/>
  <c r="F1541" i="1"/>
  <c r="F1593" i="1"/>
  <c r="F2163" i="1"/>
  <c r="F820" i="1"/>
  <c r="F1157" i="1"/>
  <c r="F871" i="1"/>
  <c r="F1512" i="1"/>
  <c r="F1654" i="1"/>
  <c r="F1501" i="1" l="1"/>
  <c r="F1500" i="1" l="1"/>
  <c r="F2182" i="1" l="1"/>
</calcChain>
</file>

<file path=xl/sharedStrings.xml><?xml version="1.0" encoding="utf-8"?>
<sst xmlns="http://schemas.openxmlformats.org/spreadsheetml/2006/main" count="6271" uniqueCount="1589">
  <si>
    <t/>
  </si>
  <si>
    <t>Наименование</t>
  </si>
  <si>
    <t>Целевая статья</t>
  </si>
  <si>
    <t>Группы и подгруппы видов расходов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</si>
  <si>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</si>
  <si>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</si>
  <si>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</si>
  <si>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</si>
  <si>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мероприятие" 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</si>
  <si>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</si>
  <si>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</si>
  <si>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</si>
  <si>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</si>
  <si>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</si>
  <si>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</si>
  <si>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</si>
  <si>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</si>
  <si>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</si>
  <si>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</si>
  <si>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</si>
  <si>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Субсидии автономным учреждениям</t>
  </si>
  <si>
    <t>620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</si>
  <si>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</si>
  <si>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</si>
  <si>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</si>
  <si>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</si>
  <si>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</si>
  <si>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</si>
  <si>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</si>
  <si>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</si>
  <si>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</si>
  <si>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</si>
  <si>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</si>
  <si>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</si>
  <si>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Детско-взрослая поликлиника на 360 посещений в смену в г. Балабаново</t>
  </si>
  <si>
    <t>01 1 04 82210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</si>
  <si>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</si>
  <si>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</si>
  <si>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</si>
  <si>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</si>
  <si>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</si>
  <si>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</si>
  <si>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</si>
  <si>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</si>
  <si>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</si>
  <si>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</si>
  <si>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</si>
  <si>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</si>
  <si>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</si>
  <si>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</si>
  <si>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</si>
  <si>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</si>
  <si>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</si>
  <si>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</si>
  <si>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</si>
  <si>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</si>
  <si>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</si>
  <si>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</si>
  <si>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</si>
  <si>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</si>
  <si>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</si>
  <si>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</si>
  <si>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</si>
  <si>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</si>
  <si>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</si>
  <si>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</si>
  <si>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Иные бюджетные ассигнования</t>
  </si>
  <si>
    <t>800</t>
  </si>
  <si>
    <t>Специальные расходы</t>
  </si>
  <si>
    <t>880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</si>
  <si>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</si>
  <si>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</si>
  <si>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Расходы на обеспечение деятельности (оказание услуг) государственных учреждений</t>
  </si>
  <si>
    <t>01 2 09 00590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</si>
  <si>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</si>
  <si>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</si>
  <si>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</si>
  <si>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</si>
  <si>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</si>
  <si>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</si>
  <si>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</si>
  <si>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</si>
  <si>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</si>
  <si>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</si>
  <si>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Совершенствование системы оказания медицинской помощи больным с прочими заболеваниями</t>
  </si>
  <si>
    <t>01 2 09 01120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</si>
  <si>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</si>
  <si>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</si>
  <si>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</si>
  <si>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</si>
  <si>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</si>
  <si>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</si>
  <si>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</si>
  <si>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</si>
  <si>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</si>
  <si>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</si>
  <si>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</si>
  <si>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</si>
  <si>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</si>
  <si>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</si>
  <si>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</si>
  <si>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</si>
  <si>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</si>
  <si>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</si>
  <si>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</si>
  <si>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01 5 02 00000</t>
  </si>
  <si>
    <t>01 5 02 01120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</si>
  <si>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</si>
  <si>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</si>
  <si>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</si>
  <si>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</si>
  <si>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</si>
  <si>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</si>
  <si>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</si>
  <si>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</si>
  <si>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</si>
  <si>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</si>
  <si>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</si>
  <si>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</si>
  <si>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</si>
  <si>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</si>
  <si>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</si>
  <si>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</si>
  <si>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</si>
  <si>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</si>
  <si>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</si>
  <si>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</si>
  <si>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</si>
  <si>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</si>
  <si>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</si>
  <si>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</si>
  <si>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</si>
  <si>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</si>
  <si>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</si>
  <si>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</si>
  <si>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</si>
  <si>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</si>
  <si>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</si>
  <si>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</si>
  <si>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</si>
  <si>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</si>
  <si>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</si>
  <si>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</si>
  <si>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</si>
  <si>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</si>
  <si>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</si>
  <si>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</si>
  <si>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</si>
  <si>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</si>
  <si>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</si>
  <si>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</si>
  <si>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Центральный аппарат</t>
  </si>
  <si>
    <t>01 9 07 00400</t>
  </si>
  <si>
    <t>Расходы на выплаты персоналу государственных (муниципальных) органов</t>
  </si>
  <si>
    <t>120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</si>
  <si>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</si>
  <si>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</si>
  <si>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</si>
  <si>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</si>
  <si>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Подпрограмма "Кадровые ресурсы здравоохранения Калужской области"</t>
  </si>
  <si>
    <t>01 Б 00 00000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</si>
  <si>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</si>
  <si>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</si>
  <si>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</si>
  <si>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</si>
  <si>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</si>
  <si>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</si>
  <si>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01 Б 03 00590</t>
  </si>
  <si>
    <t>Стипендии</t>
  </si>
  <si>
    <t>340</t>
  </si>
  <si>
    <t>Иные выплаты населению</t>
  </si>
  <si>
    <t>360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</si>
  <si>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</si>
  <si>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</si>
  <si>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Государственная программа Калужской области "Развитие образования в Калужской области"</t>
  </si>
  <si>
    <t>02 0 00 00000</t>
  </si>
  <si>
    <t>02 0 00 00400</t>
  </si>
  <si>
    <t>Подпрограмма "Развитие дошкольного образования"</t>
  </si>
  <si>
    <t>02 1 00 00000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</si>
  <si>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</si>
  <si>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02 1 00 02010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</si>
  <si>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</si>
  <si>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</si>
  <si>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02 1 02 02010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</si>
  <si>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</si>
  <si>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</si>
  <si>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</si>
  <si>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</si>
  <si>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</si>
  <si>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</si>
  <si>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</si>
  <si>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02 1 02 02030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</si>
  <si>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</si>
  <si>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</si>
  <si>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</si>
  <si>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</si>
  <si>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</si>
  <si>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</si>
  <si>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</si>
  <si>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</si>
  <si>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Осуществление ежемесячных денежных выплат работникам муниципальных общеобразовательных организаций области</t>
  </si>
  <si>
    <t>02 2 02 02070</t>
  </si>
  <si>
    <t>Модернизация системы образования области</t>
  </si>
  <si>
    <t>02 2 02 02090</t>
  </si>
  <si>
    <t>Премии и гранты</t>
  </si>
  <si>
    <t>350</t>
  </si>
  <si>
    <t>Поддержка молодых специалистов - педагогических работников</t>
  </si>
  <si>
    <t>02 2 02 02100</t>
  </si>
  <si>
    <t>Публичные нормативные социальные выплаты гражданам</t>
  </si>
  <si>
    <t>310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</si>
  <si>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</si>
  <si>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</si>
  <si>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области"</t>
  </si>
  <si>
    <t>02 3 02 00000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</si>
  <si>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</si>
  <si>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02 3 02 02110</t>
  </si>
  <si>
    <t>Модернизация дополнительного образования детей области</t>
  </si>
  <si>
    <t>02 3 02 02120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</si>
  <si>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</si>
  <si>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</si>
  <si>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</si>
  <si>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</si>
  <si>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</si>
  <si>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02 4 02 02130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</si>
  <si>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</si>
  <si>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02 4 02 02140</t>
  </si>
  <si>
    <t>Государственные гарантии детей-сирот и пр., обучающихся в государственных образовательных организациях</t>
  </si>
  <si>
    <t>02 4 02 02150</t>
  </si>
  <si>
    <t>Возмещение затрат по привлеченным кредитным ресурсам</t>
  </si>
  <si>
    <t>02 4 02 82600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</si>
  <si>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</si>
  <si>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</si>
  <si>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</si>
  <si>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</si>
  <si>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Развитие информационной образовательной среды</t>
  </si>
  <si>
    <t>02 5 02 02200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</si>
  <si>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</si>
  <si>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02 5 02 02210</t>
  </si>
  <si>
    <t>Подпрограмма "Поддержка научно-исследовательской деятельности"</t>
  </si>
  <si>
    <t>02 7 00 00000</t>
  </si>
  <si>
    <t>Поддержка ученых, преподавателей, талантливой молодежи и пропаганда их достижений</t>
  </si>
  <si>
    <t>02 7 00 00680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</si>
  <si>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</si>
  <si>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</si>
  <si>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</si>
  <si>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02 7 01 00670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</si>
  <si>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</si>
  <si>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</si>
  <si>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образовательных организаций аттестационно-бланочной и другой документацией"</t>
  </si>
  <si>
    <t>02 8 02 00000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</si>
  <si>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</si>
  <si>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02 8 02 02250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</si>
  <si>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</si>
  <si>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</si>
  <si>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</si>
  <si>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</si>
  <si>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отдыха и оздоровления детей</t>
  </si>
  <si>
    <t>02 9 01 03340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</si>
  <si>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</si>
  <si>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</si>
  <si>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02 9 03 03340</t>
  </si>
  <si>
    <t>Обеспечение деятельности центров социальной помощи семье и детям и центров организации детского и семейного отдыха</t>
  </si>
  <si>
    <t>02 9 03 03390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</si>
  <si>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</si>
  <si>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</si>
  <si>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"На обеспечение реализации государственной программы"</t>
  </si>
  <si>
    <t>03 0 01 00000</t>
  </si>
  <si>
    <t>03 0 01 00400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</si>
  <si>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</si>
  <si>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</si>
  <si>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</si>
  <si>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</si>
  <si>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</si>
  <si>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</si>
  <si>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</si>
  <si>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</si>
  <si>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</si>
  <si>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</si>
  <si>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</si>
  <si>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</si>
  <si>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</si>
  <si>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</si>
  <si>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</si>
  <si>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</si>
  <si>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</si>
  <si>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</si>
  <si>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</si>
  <si>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</si>
  <si>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</si>
  <si>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</si>
  <si>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</si>
  <si>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</si>
  <si>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</si>
  <si>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</si>
  <si>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</si>
  <si>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</si>
  <si>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</si>
  <si>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</si>
  <si>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</si>
  <si>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</si>
  <si>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</si>
  <si>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</si>
  <si>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</si>
  <si>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</si>
  <si>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</si>
  <si>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</si>
  <si>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</si>
  <si>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</si>
  <si>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</si>
  <si>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</si>
  <si>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</si>
  <si>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</si>
  <si>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</si>
  <si>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</si>
  <si>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</si>
  <si>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</si>
  <si>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</si>
  <si>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</si>
  <si>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</si>
  <si>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</si>
  <si>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</si>
  <si>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</si>
  <si>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</si>
  <si>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</si>
  <si>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</si>
  <si>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</si>
  <si>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</si>
  <si>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</si>
  <si>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</si>
  <si>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</si>
  <si>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</si>
  <si>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</si>
  <si>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</si>
  <si>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</si>
  <si>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</si>
  <si>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Иные межбюджетные трансферты</t>
  </si>
  <si>
    <t>540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</si>
  <si>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</si>
  <si>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</si>
  <si>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</si>
  <si>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</si>
  <si>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</si>
  <si>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</si>
  <si>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</si>
  <si>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04 0 04 03220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</si>
  <si>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</si>
  <si>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</si>
  <si>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05 0 00 00400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</si>
  <si>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</si>
  <si>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</si>
  <si>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</si>
  <si>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</si>
  <si>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</si>
  <si>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</si>
  <si>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</si>
  <si>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05 1 02 82600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</si>
  <si>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</si>
  <si>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</si>
  <si>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</si>
  <si>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</si>
  <si>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</si>
  <si>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</si>
  <si>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Субсидии</t>
  </si>
  <si>
    <t>520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</si>
  <si>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</si>
  <si>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</si>
  <si>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</si>
  <si>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</si>
  <si>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</si>
  <si>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</si>
  <si>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</si>
  <si>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</si>
  <si>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Финансовое обеспечение мероприятий подпрограммы "Обеспечение жильем молодых семей" федеральной целевой программы "Жилище" на 2015-2020 годы за счет средств областного бюджета</t>
  </si>
  <si>
    <t>05 3 01 R0200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</si>
  <si>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</si>
  <si>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</si>
  <si>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</si>
  <si>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</si>
  <si>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</si>
  <si>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</si>
  <si>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</si>
  <si>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</si>
  <si>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</si>
  <si>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</si>
  <si>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</si>
  <si>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</si>
  <si>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</si>
  <si>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</si>
  <si>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</si>
  <si>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</si>
  <si>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</si>
  <si>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</si>
  <si>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</si>
  <si>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</si>
  <si>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</si>
  <si>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</si>
  <si>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</si>
  <si>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</si>
  <si>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</si>
  <si>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</si>
  <si>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</si>
  <si>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</si>
  <si>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</si>
  <si>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</si>
  <si>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</si>
  <si>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</si>
  <si>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</si>
  <si>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</si>
  <si>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05 8 01 82600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</si>
  <si>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</si>
  <si>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</si>
  <si>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</si>
  <si>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</si>
  <si>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</si>
  <si>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</si>
  <si>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</si>
  <si>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</si>
  <si>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</si>
  <si>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</si>
  <si>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</si>
  <si>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</si>
  <si>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</si>
  <si>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</si>
  <si>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</si>
  <si>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</si>
  <si>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</si>
  <si>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</si>
  <si>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</si>
  <si>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</si>
  <si>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</si>
  <si>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</si>
  <si>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</si>
  <si>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</si>
  <si>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</si>
  <si>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</si>
  <si>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</si>
  <si>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</si>
  <si>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</si>
  <si>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</si>
  <si>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</si>
  <si>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</si>
  <si>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</si>
  <si>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</si>
  <si>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</si>
  <si>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</si>
  <si>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</si>
  <si>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</si>
  <si>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</si>
  <si>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</si>
  <si>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</si>
  <si>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</si>
  <si>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</si>
  <si>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</si>
  <si>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</si>
  <si>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</si>
  <si>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</si>
  <si>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</si>
  <si>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</si>
  <si>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</si>
  <si>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</si>
  <si>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</si>
  <si>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</si>
  <si>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</si>
  <si>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</si>
  <si>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</si>
  <si>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</si>
  <si>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</si>
  <si>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 "Развитие и совершенствование гражданской обороны Калужской области"</t>
  </si>
  <si>
    <t>10 1 00 00000</t>
  </si>
  <si>
    <t>Основное мероприятие "Освежение СИЗ для населения Калужской области"</t>
  </si>
  <si>
    <t>10 1 01 00000</t>
  </si>
  <si>
    <t>Материально-техническое обеспечение в области гражданской обороны</t>
  </si>
  <si>
    <t>10 1 01 11000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</si>
  <si>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</si>
  <si>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</si>
  <si>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</si>
  <si>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</si>
  <si>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</si>
  <si>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</si>
  <si>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Основное мероприятие "Проведение информационно-разъяснительной работы среди населения"</t>
  </si>
  <si>
    <t>10 2 02 00000</t>
  </si>
  <si>
    <t>10 2 02 21000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</si>
  <si>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</si>
  <si>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</si>
  <si>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</si>
  <si>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</si>
  <si>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10 5 01 81500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</si>
  <si>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</si>
  <si>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</si>
  <si>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</si>
  <si>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</si>
  <si>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</si>
  <si>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</si>
  <si>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</si>
  <si>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</si>
  <si>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</si>
  <si>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</si>
  <si>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</si>
  <si>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</si>
  <si>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</si>
  <si>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</si>
  <si>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</si>
  <si>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</si>
  <si>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</si>
  <si>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</si>
  <si>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</si>
  <si>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</si>
  <si>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</si>
  <si>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</si>
  <si>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</si>
  <si>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</si>
  <si>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</si>
  <si>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</si>
  <si>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</si>
  <si>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</si>
  <si>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</si>
  <si>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</si>
  <si>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</si>
  <si>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</si>
  <si>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</si>
  <si>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</si>
  <si>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</si>
  <si>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</si>
  <si>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</si>
  <si>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</si>
  <si>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</si>
  <si>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</si>
  <si>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</si>
  <si>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</si>
  <si>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</si>
  <si>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</si>
  <si>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</si>
  <si>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</si>
  <si>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</si>
  <si>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</si>
  <si>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</si>
  <si>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</si>
  <si>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</si>
  <si>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</si>
  <si>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</si>
  <si>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</si>
  <si>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</si>
  <si>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</si>
  <si>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</si>
  <si>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</si>
  <si>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</si>
  <si>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11 3 02 00000</t>
  </si>
  <si>
    <t>11 3 02 00400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</si>
  <si>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</si>
  <si>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</si>
  <si>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</si>
  <si>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</si>
  <si>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</si>
  <si>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</si>
  <si>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</si>
  <si>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</si>
  <si>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</si>
  <si>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</si>
  <si>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</si>
  <si>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</si>
  <si>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</si>
  <si>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</si>
  <si>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</si>
  <si>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</si>
  <si>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</si>
  <si>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</si>
  <si>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12 1 02 00000</t>
  </si>
  <si>
    <t>Другие вопросы в области охраны окружающей среды</t>
  </si>
  <si>
    <t>12 1 02 83110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</si>
  <si>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</si>
  <si>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</si>
  <si>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</si>
  <si>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среды, благоустройства и обеспечения экологической безопасности"</t>
  </si>
  <si>
    <t>12 1 04 00000</t>
  </si>
  <si>
    <t>12 1 04 83110</t>
  </si>
  <si>
    <t>Основное мероприятие "Развитие учреждений в сфере природопользования, экологии и благоустройства, в отношении которых министерство природных ресурсов, экологии и благоустройства Калужской области осуществляет функции и полномочия учредителя"</t>
  </si>
  <si>
    <t>12 1 05 00000</t>
  </si>
  <si>
    <t>12 1 05 83100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</si>
  <si>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</si>
  <si>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</si>
  <si>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</si>
  <si>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</si>
  <si>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</si>
  <si>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</si>
  <si>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</si>
  <si>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</si>
  <si>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</si>
  <si>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</si>
  <si>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</si>
  <si>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</si>
  <si>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</si>
  <si>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Подпрограмма "Стимулирование муниципальных программ по повышению уровня благоустройства территорий"</t>
  </si>
  <si>
    <t>12 9 00 00000</t>
  </si>
  <si>
    <t>Основное мероприятие "Реализация мероприятий муниципальных программ в сфере благоустройства территорий муниципальных образований области - победителей областного конкурса на звание "Самое благоустроенное муниципальное образование Калужской области""</t>
  </si>
  <si>
    <t>12 9 01 00000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</si>
  <si>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</si>
  <si>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12 9 01 83300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</si>
  <si>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</si>
  <si>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</si>
  <si>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13 0 00 00400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</si>
  <si>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</si>
  <si>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</si>
  <si>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</si>
  <si>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</si>
  <si>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</si>
  <si>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</si>
  <si>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Мероприятия по поэтапному внедрению Всероссийского физкультурно-спортивного комплекса "Готов к труду и обороне" (ГТО)</t>
  </si>
  <si>
    <t>13 1 01 51270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</si>
  <si>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</si>
  <si>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</si>
  <si>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</si>
  <si>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</si>
  <si>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</si>
  <si>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</si>
  <si>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13 1 02 50810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</si>
  <si>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</si>
  <si>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</si>
  <si>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</si>
  <si>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</si>
  <si>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</si>
  <si>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</si>
  <si>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</si>
  <si>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</si>
  <si>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</si>
  <si>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</si>
  <si>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</si>
  <si>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</si>
  <si>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</si>
  <si>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</si>
  <si>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</si>
  <si>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</si>
  <si>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</si>
  <si>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</si>
  <si>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</si>
  <si>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</si>
  <si>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</si>
  <si>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</si>
  <si>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</si>
  <si>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</si>
  <si>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</si>
  <si>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</si>
  <si>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</si>
  <si>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</si>
  <si>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</si>
  <si>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</si>
  <si>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</si>
  <si>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</si>
  <si>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13 3 04 06060</t>
  </si>
  <si>
    <t>Основное мероприятие "Поставка и укладка искусственных покрытий, поставка и монтаж хоккейных бортов, блок-контейнеров, универсальных уличных тренажеров и другого спортивного оборудования для плоскостных сооружений, находящихся в собственности муниципальных образований Калужской области и государственных учреждений, финансируемых из областного бюджета, в том числе оплата расходов, связанных с осуществлением строительного контроля, осуществлением технического надзора за технологией производства работ и осуществлением контроля за качеством поставляемой продукции, а также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</si>
  <si>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13 3 05 00000</t>
  </si>
  <si>
    <t>13 3 05 06060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</si>
  <si>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</si>
  <si>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</si>
  <si>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</si>
  <si>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</si>
  <si>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</si>
  <si>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</si>
  <si>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</si>
  <si>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</si>
  <si>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</si>
  <si>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</si>
  <si>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</si>
  <si>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</si>
  <si>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</si>
  <si>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</si>
  <si>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</si>
  <si>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</si>
  <si>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</si>
  <si>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</si>
  <si>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</si>
  <si>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</si>
  <si>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</si>
  <si>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</si>
  <si>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</si>
  <si>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</si>
  <si>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</si>
  <si>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</si>
  <si>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</si>
  <si>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</si>
  <si>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</si>
  <si>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15 7 01 89000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</si>
  <si>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</si>
  <si>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</si>
  <si>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</si>
  <si>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</si>
  <si>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15 Д 01 86120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</si>
  <si>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</si>
  <si>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</si>
  <si>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15 Д 01 86140</t>
  </si>
  <si>
    <t>Осуществление государственной поддержки в форме субсидии организациям в связи с выполнением работ по содержанию, развитию и эксплуатации аэропортов и (или) аэродромов гражданской авиации, находящихся в собственности Калужской области</t>
  </si>
  <si>
    <t>15 Д 01 86180</t>
  </si>
  <si>
    <t>Взнос в уставный капитал АО "Международный аэропорт "Калуга"</t>
  </si>
  <si>
    <t>15 Д 01 86260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</si>
  <si>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</si>
  <si>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</si>
  <si>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</si>
  <si>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</si>
  <si>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</si>
  <si>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</si>
  <si>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</si>
  <si>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</si>
  <si>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Мероприятия в рамках реализации государственной программы Калужской области "Патриотическое воспитание населения Калужской области"</t>
  </si>
  <si>
    <t>22 0 00 07100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</si>
  <si>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</si>
  <si>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</si>
  <si>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</si>
  <si>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</si>
  <si>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</si>
  <si>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</si>
  <si>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</si>
  <si>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</si>
  <si>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</si>
  <si>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</si>
  <si>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</si>
  <si>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</si>
  <si>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</si>
  <si>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</si>
  <si>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</si>
  <si>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</si>
  <si>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</si>
  <si>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</si>
  <si>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</si>
  <si>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</si>
  <si>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</si>
  <si>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</si>
  <si>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</si>
  <si>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</si>
  <si>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</si>
  <si>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</si>
  <si>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</si>
  <si>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</si>
  <si>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</si>
  <si>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</si>
  <si>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</si>
  <si>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</si>
  <si>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</si>
  <si>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</si>
  <si>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</si>
  <si>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</si>
  <si>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</si>
  <si>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</si>
  <si>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</si>
  <si>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</si>
  <si>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</si>
  <si>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</si>
  <si>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</si>
  <si>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</si>
  <si>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</si>
  <si>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</si>
  <si>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</si>
  <si>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</si>
  <si>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</si>
  <si>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</si>
  <si>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</si>
  <si>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</si>
  <si>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</si>
  <si>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</si>
  <si>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</si>
  <si>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</si>
  <si>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</si>
  <si>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</si>
  <si>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</si>
  <si>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</si>
  <si>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</si>
  <si>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</si>
  <si>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</si>
  <si>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24 2 06 85000</t>
  </si>
  <si>
    <t>Реализация мероприятий федеральной целевой программы "Устойчивое развитие сельских территорий на 2014-2017 годы и на период до 2020 года" за счет средств областного бюджета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</si>
  <si>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</si>
  <si>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</si>
  <si>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</si>
  <si>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</si>
  <si>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</si>
  <si>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</si>
  <si>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</si>
  <si>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</si>
  <si>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24 Б 01 00590</t>
  </si>
  <si>
    <t>Приобретение технических средств для создания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</si>
  <si>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</si>
  <si>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</si>
  <si>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</si>
  <si>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</si>
  <si>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</si>
  <si>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</si>
  <si>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</si>
  <si>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</si>
  <si>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</si>
  <si>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</si>
  <si>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</si>
  <si>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</si>
  <si>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</si>
  <si>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</si>
  <si>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</si>
  <si>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Возмещение части процентной ставки по краткосрочным кредитам (займам) на переработку продукции растениеводства и животноводства за счет средств областного бюджета</t>
  </si>
  <si>
    <t>25 1 02 R4500</t>
  </si>
  <si>
    <t>Основное мероприятие "Развитие подотрасли растениеводства и переработки ее продукции"</t>
  </si>
  <si>
    <t>25 1 03 00000</t>
  </si>
  <si>
    <t>25 1 03 50330</t>
  </si>
  <si>
    <t>25 1 03 50340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</si>
  <si>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</si>
  <si>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</si>
  <si>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</t>
  </si>
  <si>
    <t>25 1 03 R0330</t>
  </si>
  <si>
    <t>Возмещение части затрат на закладку и уход за многолетними плодовыми и ягодными насаждениями за счет средств областного бюджета</t>
  </si>
  <si>
    <t>25 1 03 R0340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</si>
  <si>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областного бюджета</t>
  </si>
  <si>
    <t>25 1 03 R0380</t>
  </si>
  <si>
    <t>Возмещение части процентной ставки по инвестиционным кредитам (займам) на развитие растениеводства, переработки и логистического обеспечения рынков продукции растениеводства за счет средств областного бюджета</t>
  </si>
  <si>
    <t>25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</si>
  <si>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</si>
  <si>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25 1 03 R0400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</si>
  <si>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</si>
  <si>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R0410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</si>
  <si>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</si>
  <si>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</si>
  <si>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</si>
  <si>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</si>
  <si>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</si>
  <si>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</si>
  <si>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</si>
  <si>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</si>
  <si>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</t>
  </si>
  <si>
    <t>25 1 05 R4390</t>
  </si>
  <si>
    <t>Возмещение части прямых понесенных затрат на создание и модернизацию объектов тепличных комплексов за счет средств областного бюджета</t>
  </si>
  <si>
    <t>25 1 05 R4410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</si>
  <si>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</si>
  <si>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</si>
  <si>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25 1 06 50490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</si>
  <si>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</si>
  <si>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</si>
  <si>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областного бюджета</t>
  </si>
  <si>
    <t>25 1 06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</si>
  <si>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за счет средств областного бюджета</t>
  </si>
  <si>
    <t>25 1 06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</si>
  <si>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областного бюджета</t>
  </si>
  <si>
    <t>25 1 06 R0490</t>
  </si>
  <si>
    <t>Возмещение части затрат на уплату процентов по кредитам, полученным в российских кредитных организациях, на развитие аквакультуры (рыбоводство) за счет средств областного бюджета</t>
  </si>
  <si>
    <t>25 1 06 R3960</t>
  </si>
  <si>
    <t>Основное мероприятие "Развитие мясного скотоводства"</t>
  </si>
  <si>
    <t>25 1 07 00000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</si>
  <si>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</t>
  </si>
  <si>
    <t>25 1 07 R0520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</si>
  <si>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</si>
  <si>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</si>
  <si>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</si>
  <si>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</si>
  <si>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Развитие молочного скотоводства</t>
  </si>
  <si>
    <t>25 1 08 88250</t>
  </si>
  <si>
    <t>Субсидии на 1 килограмм реализованного и (или) отгруженного на собственную переработку молока за счет средств областного бюджета</t>
  </si>
  <si>
    <t>25 1 08 R0430</t>
  </si>
  <si>
    <t>25 1 08 R4420</t>
  </si>
  <si>
    <t>Возмещение части процентной ставки по краткосрочным кредитам (займам) на развитие молочного скотоводства за счет средств областного бюджета</t>
  </si>
  <si>
    <t>25 1 08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</si>
  <si>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областного бюджета</t>
  </si>
  <si>
    <t>25 1 08 R4440</t>
  </si>
  <si>
    <t>Основное мероприятие "Поддержка племенного дела, селекции и семеноводства"</t>
  </si>
  <si>
    <t>25 1 09 00000</t>
  </si>
  <si>
    <t>25 1 09 50310</t>
  </si>
  <si>
    <t>25 1 09 50420</t>
  </si>
  <si>
    <t>25 1 09 50500</t>
  </si>
  <si>
    <t>Поддержка племенного крупного рогатого скота молочного направления</t>
  </si>
  <si>
    <t>25 1 09 54460</t>
  </si>
  <si>
    <t>Возмещение части затрат на приобретение элитных семян за счет средств областного бюджета</t>
  </si>
  <si>
    <t>25 1 09 R0310</t>
  </si>
  <si>
    <t>Поддержка племенного животноводства за счет средств областного бюджета</t>
  </si>
  <si>
    <t>25 1 09 R0420</t>
  </si>
  <si>
    <t>Поддержка племенного крупного рогатого скота мясного направления за счет средств областного бюджета</t>
  </si>
  <si>
    <t>25 1 09 R0500</t>
  </si>
  <si>
    <t>Поддержка племенного крупного рогатого скота молочного направления за счет средств областного бюджета</t>
  </si>
  <si>
    <t>25 1 09 R4460</t>
  </si>
  <si>
    <t>Основное мероприятие "Поддержка малых форм хозяйствования"</t>
  </si>
  <si>
    <t>25 1 10 00000</t>
  </si>
  <si>
    <t>Поддержка малых форм хозяйствования</t>
  </si>
  <si>
    <t>25 1 10 88150</t>
  </si>
  <si>
    <t>Поддержка начинающих фермеров за счет средств областного бюджета</t>
  </si>
  <si>
    <t>25 1 10 R0530</t>
  </si>
  <si>
    <t>Развитие семейных животноводческих ферм за счет средств областного бюджета</t>
  </si>
  <si>
    <t>25 1 10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</si>
  <si>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</si>
  <si>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25 1 10 R0550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</si>
  <si>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</si>
  <si>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</si>
  <si>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</si>
  <si>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</si>
  <si>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Взнос в уставный фонд государственного предприятия Калужской области "Калужская машинно-технологическая станция"</t>
  </si>
  <si>
    <t>25 1 11 88360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</si>
  <si>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</si>
  <si>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</si>
  <si>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</si>
  <si>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</si>
  <si>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</si>
  <si>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</si>
  <si>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</si>
  <si>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</si>
  <si>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</si>
  <si>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</si>
  <si>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</si>
  <si>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</si>
  <si>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</si>
  <si>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</si>
  <si>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</si>
  <si>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</si>
  <si>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</si>
  <si>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</si>
  <si>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Технологическая модернизация материально-технической базы</t>
  </si>
  <si>
    <t>25 3 01 88210</t>
  </si>
  <si>
    <t>Подпрограмма "Устойчивое развитие сельских территорий Калужской области"</t>
  </si>
  <si>
    <t>25 4 00 00000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</si>
  <si>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</si>
  <si>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</si>
  <si>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</si>
  <si>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</si>
  <si>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</si>
  <si>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</si>
  <si>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</si>
  <si>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</si>
  <si>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</si>
  <si>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</si>
  <si>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</si>
  <si>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</si>
  <si>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</si>
  <si>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</si>
  <si>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</si>
  <si>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</si>
  <si>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</si>
  <si>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</si>
  <si>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</si>
  <si>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</si>
  <si>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</si>
  <si>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</si>
  <si>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</si>
  <si>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</si>
  <si>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</si>
  <si>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</si>
  <si>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</si>
  <si>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</si>
  <si>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</si>
  <si>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</si>
  <si>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</si>
  <si>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</si>
  <si>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"Капитальный ремонт ГТС"</t>
  </si>
  <si>
    <t>28 6 04 00000</t>
  </si>
  <si>
    <t>28 6 04 R0160</t>
  </si>
  <si>
    <t>Основное мероприятие "Строительство/реконструкция сооружений инженерной защиты"</t>
  </si>
  <si>
    <t>28 6 07 00000</t>
  </si>
  <si>
    <t>28 6 07 R0160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</si>
  <si>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</si>
  <si>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</si>
  <si>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</si>
  <si>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</si>
  <si>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</si>
  <si>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</si>
  <si>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</si>
  <si>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</si>
  <si>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</si>
  <si>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</si>
  <si>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Приобретение специализированной лесопожарной техники и оборудования</t>
  </si>
  <si>
    <t>29 1 01 51310</t>
  </si>
  <si>
    <t>Предупреждение возникновения и распространения лесных пожаров</t>
  </si>
  <si>
    <t>29 1 01 83180</t>
  </si>
  <si>
    <t>Приобретение специализированной лесопожарной техники и оборудования за счет средств областного бюджета</t>
  </si>
  <si>
    <t>29 1 01 R1310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</si>
  <si>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</si>
  <si>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</si>
  <si>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</si>
  <si>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</si>
  <si>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</si>
  <si>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</si>
  <si>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</si>
  <si>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</si>
  <si>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</si>
  <si>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</si>
  <si>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</si>
  <si>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</si>
  <si>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</si>
  <si>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</si>
  <si>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</si>
  <si>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</si>
  <si>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</si>
  <si>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</si>
  <si>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</si>
  <si>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</si>
  <si>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</si>
  <si>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</si>
  <si>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</si>
  <si>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</si>
  <si>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</si>
  <si>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</si>
  <si>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</si>
  <si>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</si>
  <si>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</si>
  <si>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</si>
  <si>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</si>
  <si>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30 0 02 09501</t>
  </si>
  <si>
    <t>Мероприятия, направленные на энергосбережение и повышение энергоэффективности в Калужской области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</si>
  <si>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</si>
  <si>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</si>
  <si>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</si>
  <si>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</si>
  <si>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</si>
  <si>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</si>
  <si>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</si>
  <si>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</si>
  <si>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</si>
  <si>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</si>
  <si>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</si>
  <si>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33 0 00 74020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</si>
  <si>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</si>
  <si>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</si>
  <si>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</si>
  <si>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</si>
  <si>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</si>
  <si>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38 0 00 00400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</si>
  <si>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</si>
  <si>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</si>
  <si>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</si>
  <si>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</si>
  <si>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</si>
  <si>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</si>
  <si>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</si>
  <si>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</si>
  <si>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</si>
  <si>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</si>
  <si>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</si>
  <si>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</si>
  <si>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</si>
  <si>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</si>
  <si>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</si>
  <si>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</si>
  <si>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</si>
  <si>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</si>
  <si>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</si>
  <si>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</si>
  <si>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</si>
  <si>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</si>
  <si>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</si>
  <si>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</si>
  <si>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</si>
  <si>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Предоставление государственных услуг в сфере туризма</t>
  </si>
  <si>
    <t>43 0 02 06120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</si>
  <si>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</si>
  <si>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</si>
  <si>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</si>
  <si>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</si>
  <si>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</si>
  <si>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</si>
  <si>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</si>
  <si>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</si>
  <si>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</si>
  <si>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</si>
  <si>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</si>
  <si>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</si>
  <si>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</si>
  <si>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</si>
  <si>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</si>
  <si>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</si>
  <si>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</si>
  <si>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</si>
  <si>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</si>
  <si>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</si>
  <si>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</si>
  <si>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44 1 04 86860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</si>
  <si>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</si>
  <si>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</si>
  <si>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</si>
  <si>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</si>
  <si>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44 1 05 86830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</si>
  <si>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</si>
  <si>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44 2 00 00000</t>
  </si>
  <si>
    <t>Основное мероприятие "Развитие производств в инновационных кластерах и создание кооперационных цепочек внутри кластера"</t>
  </si>
  <si>
    <t>44 2 01 00000</t>
  </si>
  <si>
    <t>Взнос в уставный капитал открытого АО "Агентство инновационного развития - центр кластерного развития Калужской области"</t>
  </si>
  <si>
    <t>44 2 01 86900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</si>
  <si>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</si>
  <si>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</si>
  <si>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</si>
  <si>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</si>
  <si>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</si>
  <si>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44 3 01 81430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</si>
  <si>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</si>
  <si>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</si>
  <si>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</si>
  <si>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</si>
  <si>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Государственная программа Калужской области "Семья и дети Калужской области"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</si>
  <si>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</si>
  <si>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</si>
  <si>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</si>
  <si>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</si>
  <si>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</si>
  <si>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</si>
  <si>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</si>
  <si>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</si>
  <si>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</si>
  <si>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</si>
  <si>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</si>
  <si>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</si>
  <si>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</si>
  <si>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</si>
  <si>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</si>
  <si>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</si>
  <si>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</si>
  <si>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</si>
  <si>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</si>
  <si>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</si>
  <si>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</si>
  <si>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</si>
  <si>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</si>
  <si>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</si>
  <si>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</si>
  <si>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</si>
  <si>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</si>
  <si>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</si>
  <si>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</si>
  <si>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</si>
  <si>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</si>
  <si>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45 3 01 03390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</si>
  <si>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</si>
  <si>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</si>
  <si>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</si>
  <si>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</si>
  <si>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</si>
  <si>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</si>
  <si>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</si>
  <si>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</si>
  <si>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45 5 02 03360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</si>
  <si>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</si>
  <si>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</si>
  <si>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</si>
  <si>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</si>
  <si>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</si>
  <si>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</si>
  <si>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</si>
  <si>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Подпрограмма "Шаг навстречу"</t>
  </si>
  <si>
    <t>45 6 00 00000</t>
  </si>
  <si>
    <t>Основное мероприятие "Обеспечение комплексной реабилитации детей с ограниченными возможностями"</t>
  </si>
  <si>
    <t>45 6 01 00000</t>
  </si>
  <si>
    <t>Обеспечение комплексной реабилитации детей с ограниченными возможностями</t>
  </si>
  <si>
    <t>45 6 01 03370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</si>
  <si>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</si>
  <si>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</si>
  <si>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</si>
  <si>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</si>
  <si>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</si>
  <si>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</si>
  <si>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</si>
  <si>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</si>
  <si>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</si>
  <si>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</si>
  <si>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</si>
  <si>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</si>
  <si>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</si>
  <si>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</si>
  <si>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</si>
  <si>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</si>
  <si>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</si>
  <si>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</si>
  <si>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</si>
  <si>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</si>
  <si>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</si>
  <si>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47 0 04 04100</t>
  </si>
  <si>
    <t>47 0 05 00000</t>
  </si>
  <si>
    <t>47 0 05 04100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</si>
  <si>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</si>
  <si>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</si>
  <si>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47 0 06 04100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</si>
  <si>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</si>
  <si>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</si>
  <si>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47 0 07 04100</t>
  </si>
  <si>
    <t>Основное мероприятие "Информационное обеспечение реализации Программы"</t>
  </si>
  <si>
    <t>47 0 08 00000</t>
  </si>
  <si>
    <t>47 0 08 04100</t>
  </si>
  <si>
    <t>Основное мероприятие "Техническое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(обеспечение изготовления и приобретение информационных стендов, техники, оборудования, расходных материалов, канцелярских товаров)"</t>
  </si>
  <si>
    <t>47 0 10 00000</t>
  </si>
  <si>
    <t>47 0 10 04100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</si>
  <si>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</si>
  <si>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</si>
  <si>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</si>
  <si>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</si>
  <si>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</si>
  <si>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</si>
  <si>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</si>
  <si>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48 0 01 82230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</si>
  <si>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</si>
  <si>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</si>
  <si>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</si>
  <si>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</si>
  <si>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Прочие мероприятия</t>
  </si>
  <si>
    <t>50 0 01 00060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</si>
  <si>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</si>
  <si>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</si>
  <si>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</si>
  <si>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</si>
  <si>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</si>
  <si>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</si>
  <si>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</si>
  <si>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Государственная поддержка  в  сфере средств массовой информации</t>
  </si>
  <si>
    <t>50 0 02 64910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</si>
  <si>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</si>
  <si>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</si>
  <si>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</si>
  <si>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</si>
  <si>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</si>
  <si>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</si>
  <si>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</si>
  <si>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</si>
  <si>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</si>
  <si>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</si>
  <si>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</si>
  <si>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</si>
  <si>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</si>
  <si>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</si>
  <si>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</si>
  <si>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</si>
  <si>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</si>
  <si>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</si>
  <si>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</si>
  <si>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</si>
  <si>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</si>
  <si>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</si>
  <si>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</si>
  <si>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</si>
  <si>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</si>
  <si>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</si>
  <si>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</si>
  <si>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</si>
  <si>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</si>
  <si>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</si>
  <si>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</si>
  <si>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</si>
  <si>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</si>
  <si>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</si>
  <si>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</si>
  <si>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</si>
  <si>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</si>
  <si>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</si>
  <si>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</si>
  <si>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</si>
  <si>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</si>
  <si>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</si>
  <si>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</si>
  <si>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</si>
  <si>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</si>
  <si>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</si>
  <si>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</si>
  <si>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</si>
  <si>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</si>
  <si>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</si>
  <si>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</si>
  <si>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</si>
  <si>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</si>
  <si>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</si>
  <si>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</si>
  <si>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</si>
  <si>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</si>
  <si>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</si>
  <si>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</si>
  <si>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</si>
  <si>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</si>
  <si>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</si>
  <si>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</si>
  <si>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</si>
  <si>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</si>
  <si>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</si>
  <si>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</si>
  <si>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Ведомственная целевая программа "Защита прав человека и правовое просвещение"</t>
  </si>
  <si>
    <t>55 0 00 00000</t>
  </si>
  <si>
    <t>Основное мероприятие "Содействие восстановлению нарушенных прав и свобод человека и гражданина на территории Калужской области"</t>
  </si>
  <si>
    <t>55 0 01 00000</t>
  </si>
  <si>
    <t>55 0 01 00400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</si>
  <si>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</si>
  <si>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</si>
  <si>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</si>
  <si>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</si>
  <si>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</si>
  <si>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</si>
  <si>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</si>
  <si>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</si>
  <si>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</si>
  <si>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</si>
  <si>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</si>
  <si>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</si>
  <si>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</si>
  <si>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</si>
  <si>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</si>
  <si>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</si>
  <si>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</si>
  <si>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</si>
  <si>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60 0 00 88440</t>
  </si>
  <si>
    <t>Поддержка экономически значимых региональных программ в области животноводства за счет средств областного бюджета</t>
  </si>
  <si>
    <t>60 0 00 R0460</t>
  </si>
  <si>
    <t>Ведомственная целевая программа "Развитие мясного скотоводства в Калужской области"</t>
  </si>
  <si>
    <t>61 0 00 00000</t>
  </si>
  <si>
    <t>Субсидии на поддержку экономически значимых региональных программ по развитию мясного скотоводства за счет средств областного бюджета</t>
  </si>
  <si>
    <t>61 0 00 R0510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</si>
  <si>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</si>
  <si>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</si>
  <si>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</si>
  <si>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</si>
  <si>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"Защита прав предпринимателей"</t>
  </si>
  <si>
    <t>65 0 00 00000</t>
  </si>
  <si>
    <t>Основное мероприятие "Содействие восстановлению нарушенных прав и законных интересов предпринимателей"</t>
  </si>
  <si>
    <t>65 0 01 00000</t>
  </si>
  <si>
    <t>65 0 01 00400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</si>
  <si>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</si>
  <si>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</si>
  <si>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</si>
  <si>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</si>
  <si>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</si>
  <si>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</si>
  <si>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Обеспечение деятельности Администрации Губернатора Калужской области</t>
  </si>
  <si>
    <t>74 0 00 00000</t>
  </si>
  <si>
    <t>74 0 00 00400</t>
  </si>
  <si>
    <t>Высшее должностное лицо субъекта Российской Федерации</t>
  </si>
  <si>
    <t>74 0 00 00450</t>
  </si>
  <si>
    <t>Заместители Губернатора Калужской области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</si>
  <si>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</si>
  <si>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</si>
  <si>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</si>
  <si>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</si>
  <si>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Подготовка управленческих кадров для организаций народного хозяйства</t>
  </si>
  <si>
    <t>74 0 00 00610</t>
  </si>
  <si>
    <t>Обучение и развитие кадрового потенциала</t>
  </si>
  <si>
    <t>74 0 00 00630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</si>
  <si>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</si>
  <si>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</si>
  <si>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</si>
  <si>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</si>
  <si>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</si>
  <si>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</si>
  <si>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</si>
  <si>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</si>
  <si>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</si>
  <si>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</si>
  <si>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</si>
  <si>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</si>
  <si>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</si>
  <si>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</si>
  <si>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</si>
  <si>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</si>
  <si>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</si>
  <si>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</si>
  <si>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</si>
  <si>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</si>
  <si>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</si>
  <si>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</si>
  <si>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</si>
  <si>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</si>
  <si>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</si>
  <si>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Поддержка талантливой молодежи, проведение мероприятий для детей и молодежи</t>
  </si>
  <si>
    <t>81 0 00 00620</t>
  </si>
  <si>
    <t>81 0 00 00920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</si>
  <si>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</si>
  <si>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</si>
  <si>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</si>
  <si>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</si>
  <si>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</si>
  <si>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</si>
  <si>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</si>
  <si>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</si>
  <si>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</si>
  <si>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</si>
  <si>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</si>
  <si>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</si>
  <si>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</si>
  <si>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</si>
  <si>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86 0 00 00400</t>
  </si>
  <si>
    <t>86 0 00 00460</t>
  </si>
  <si>
    <t>Осуществление переданных полномочий</t>
  </si>
  <si>
    <t>87 0 00 00000</t>
  </si>
  <si>
    <t>Проведение Всероссийской сельскохозяйственной переписи в 2016 году</t>
  </si>
  <si>
    <t>87 0 00 53910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</si>
  <si>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</si>
  <si>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</si>
  <si>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</si>
  <si>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</si>
  <si>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Осуществление переданных полномочий Российской Федерации по государственной регистрации актов гражданского состояния</t>
  </si>
  <si>
    <t>87 0 00 59340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</si>
  <si>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</si>
  <si>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</si>
  <si>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87 0 00 59840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</si>
  <si>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</si>
  <si>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</si>
  <si>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</si>
  <si>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Непрограммные расходы региональных органов исполнительной власти</t>
  </si>
  <si>
    <t>98 0 00 00000</t>
  </si>
  <si>
    <t>Прочие расходы за счет межбюджетных трансфертов других уровней</t>
  </si>
  <si>
    <t>98 1 00 00000</t>
  </si>
  <si>
    <t>Развитие и поддержка социальной, инженерной и инновационной инфраструктуры наукоградов Российской Федерации</t>
  </si>
  <si>
    <t>98 1 00 51580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</si>
  <si>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</si>
  <si>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</si>
  <si>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</si>
  <si>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</si>
  <si>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</si>
  <si>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</si>
  <si>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</si>
  <si>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</si>
  <si>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(в рублях)</t>
  </si>
  <si>
    <t>Измененные бюджетные ассигнования на 2016 год</t>
  </si>
  <si>
    <t>ВСЕГО</t>
  </si>
  <si>
    <t>отклонение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</si>
  <si>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</si>
  <si>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Возмещение части затрат на раскорчевку выбывших из эксплуатации старых садов и рекультивацию раскорчеванных площадей</t>
  </si>
  <si>
    <t>Возмещение части затрат на закладку и уход за многолетними плодовыми и ягодными насаждениями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</si>
  <si>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</si>
  <si>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Возмещение части прямых затрат понесенных затрат на создание и модернизацию объектов животноводческих комплексов молочного направления (молочных ферм) за счет средств областного бюджета</t>
  </si>
  <si>
    <t>Возмещение части затрат на приобретение элитных семян</t>
  </si>
  <si>
    <t>Поддержка племенного животноводства</t>
  </si>
  <si>
    <t>Поддержка племенного крупного рогатого скота мясного направления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</si>
  <si>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</si>
  <si>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</si>
  <si>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 за счет средств областного бюджета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</si>
  <si>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</si>
  <si>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</si>
  <si>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05 1 02 50210</t>
  </si>
  <si>
    <t xml:space="preserve">05 1 02 50210 </t>
  </si>
  <si>
    <t>Финансовое обеспечение мероприятий подпрограммы "Стимулирование программы развития жилищного строительства субъектов Российской Федерации" федеральной целевой программы "Жилище" на 2015-2020 годы</t>
  </si>
  <si>
    <t>10 5 01 58107</t>
  </si>
  <si>
    <t>Реализация мероприятий федеральной целевой программы "Преодоление последствий радиационных аварий на период до 2015 года"</t>
  </si>
  <si>
    <t>11 1 06 51490</t>
  </si>
  <si>
    <t>Реализация мероприятий по созданию инновационных культурных центров</t>
  </si>
  <si>
    <t>48 0 01 52300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</si>
  <si>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</si>
  <si>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05 3 01 50200</t>
  </si>
  <si>
    <t>Финансовое обеспечение мероприятий подпрограммы "Обеспечение жильем молодых семей" федеральной целевой программы "Жилище" на 2015-2020 годы</t>
  </si>
  <si>
    <t>24 2 01 50180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</si>
  <si>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</si>
  <si>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24 2 01 54200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</si>
  <si>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</si>
  <si>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24 2 02 54200</t>
  </si>
  <si>
    <t>24 2 05 54200</t>
  </si>
  <si>
    <t>24 2 06 50180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</si>
  <si>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</si>
  <si>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95 0 00 00000</t>
  </si>
  <si>
    <t>95 2 00 00000</t>
  </si>
  <si>
    <t>95 2 00 51420</t>
  </si>
  <si>
    <t>96 0 00 00000</t>
  </si>
  <si>
    <t>96 2 00 00000</t>
  </si>
  <si>
    <t>96 2 00 51410</t>
  </si>
  <si>
    <t>Совет Федерации Федерального Собрания Российской Федерации</t>
  </si>
  <si>
    <t>Члены Совета Федерации и их помощники</t>
  </si>
  <si>
    <t>Обеспечение членов Совета Федерации и их помощников в субъектах Российской Федерации</t>
  </si>
  <si>
    <t>Государственная Дума Федерального Собрания Российской Федерации</t>
  </si>
  <si>
    <t>Депутаты Государственной Думы и их помощники</t>
  </si>
  <si>
    <t>Обеспечение деятельности депутатов Государственной Думы и их помощников в избирательных округах</t>
  </si>
  <si>
    <t>74 0 00 50660</t>
  </si>
  <si>
    <t>Подготовка управленческих кадров для организаций народного хозяйства Российской Федерации</t>
  </si>
  <si>
    <t>99 9 00 38930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</si>
  <si>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</si>
  <si>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01 2 10 54020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</si>
  <si>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</si>
  <si>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01 2 06 0000</t>
  </si>
  <si>
    <t>01 2 06 58077</t>
  </si>
  <si>
    <t>Основное мероприятие "Совершенствование системы оказания медицинской помощи больным онкологическими заболеваниями"</t>
  </si>
  <si>
    <t>Реализация мероприятий, направленных на совершенствование медицинской помощи больным с онкологическими заболеваниями</t>
  </si>
  <si>
    <t>01 7 01 54600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</si>
  <si>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</si>
  <si>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01 7 04 54820</t>
  </si>
  <si>
    <t>Улучшение лекарственного обеспечения граждан, в том числе дорогостоящими специфическими препаратами</t>
  </si>
  <si>
    <t>01 7 05 54820</t>
  </si>
  <si>
    <t>Улучшение лекарственного обеспечения граждан специфическими лекарственными препаратами, в том числе граждан, страдающих орфанными заболеваниями</t>
  </si>
  <si>
    <t>73 7 00 51360</t>
  </si>
  <si>
    <t xml:space="preserve">73 7 00 00000  </t>
  </si>
  <si>
    <t>Социальные выплаты</t>
  </si>
  <si>
    <t>Осуществление единовременных выплат медицинским работникам</t>
  </si>
  <si>
    <t>99 9 00 54220</t>
  </si>
  <si>
    <t>Компенсация расходов, связанных с оказанием в 2014-2015 годах медицинскими организациями, подведомственными органами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</si>
  <si>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04 0 01 50270</t>
  </si>
  <si>
    <t>Мероприятия государственной программы Российской Федерации "Доступная среда" на 2011-2020 годы</t>
  </si>
  <si>
    <t>02 2 03 00000</t>
  </si>
  <si>
    <t>02 2 03 50880</t>
  </si>
  <si>
    <t>02 2 04 00000</t>
  </si>
  <si>
    <t>02 2 04 50970</t>
  </si>
  <si>
    <t>Основное мероприятие "Осуществление ежемесячных денежных выплат работникам муниципальных общеобразовательных организаций Калужской области"</t>
  </si>
  <si>
    <t>Поощрение лучших учителей</t>
  </si>
  <si>
    <t>Основное мероприятие "Модернизация системы образования Калужской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</si>
  <si>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</si>
  <si>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02 5 02 50970</t>
  </si>
  <si>
    <t>02 6 00 00000</t>
  </si>
  <si>
    <t>02 6 07 00000</t>
  </si>
  <si>
    <t>02 6 07 55200</t>
  </si>
  <si>
    <t>Основное мероприятие "Открытие новых мест в общеобразовательных организациях"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</si>
  <si>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</si>
  <si>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04 0 01 53500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</si>
  <si>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(создание базовых профессиональных образовательных организаций, обеспечивающих поддержку  региональных систем инклюзивного профессионального образования инвалидов)</t>
  </si>
  <si>
    <t>02 8 0054980</t>
  </si>
  <si>
    <t>Финансовое обеспечение мероприятий федеральной целевой программы развития образования на 2016 - 2020 годы</t>
  </si>
  <si>
    <t>03 3 08 00000</t>
  </si>
  <si>
    <t>03 3 08 54570</t>
  </si>
  <si>
    <t>Основное мероприятие "Обеспечение отдыхом и оздоровлением детей, находящихся в трудной жизненной ситуации"</t>
  </si>
  <si>
    <t>Финансовое обеспечение мероприятий, связанных с отдыхом и оздоровлением детей, находящихся в трудной жизненной ситуации</t>
  </si>
  <si>
    <t>87 0 00 59940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</si>
  <si>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</si>
  <si>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25 1 02 54500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</si>
  <si>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</si>
  <si>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25 1 03 50380</t>
  </si>
  <si>
    <t>25 1 03 50390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</si>
  <si>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</si>
  <si>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</si>
  <si>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25 1 05 54410</t>
  </si>
  <si>
    <t>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</t>
  </si>
  <si>
    <t>25 1 06 50470</t>
  </si>
  <si>
    <t>25 1 06 50480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</si>
  <si>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</si>
  <si>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</si>
  <si>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25 1 06 53960</t>
  </si>
  <si>
    <t xml:space="preserve">Возмещение части затрат на уплату процентов по кредитам, полученным в российских кредитных организациях, на развитие аквакультуры (рыбоводство) </t>
  </si>
  <si>
    <t>25 1 07 50520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</si>
  <si>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</si>
  <si>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25 1 08 54430</t>
  </si>
  <si>
    <t>25 1 08 54440</t>
  </si>
  <si>
    <t>Возмещение части процентной ставки по краткосрочным кредитам (займам) на развитие молочного скотоводства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</si>
  <si>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</si>
  <si>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25 1 10 50530</t>
  </si>
  <si>
    <t>25 1 10 50540</t>
  </si>
  <si>
    <t>25 1 10 50550</t>
  </si>
  <si>
    <t>Поддержка начинающих фермеров</t>
  </si>
  <si>
    <t>Развитие семейных животноводческих ферм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</si>
  <si>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</si>
  <si>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25 4 03 50180</t>
  </si>
  <si>
    <t>60 0 00 50460</t>
  </si>
  <si>
    <t>Поддержка экономически значимых региональных программ в области животноводства</t>
  </si>
  <si>
    <t>61 0 00 50510</t>
  </si>
  <si>
    <t>Поддержка экономически значимых региональных программ по развитию мясного скотоводства</t>
  </si>
  <si>
    <t>25 4 02 50180</t>
  </si>
  <si>
    <t>87 0 00 59740</t>
  </si>
  <si>
    <t>Осуществление 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</si>
  <si>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25 4 01 50180</t>
  </si>
  <si>
    <t>44 3 01 51110</t>
  </si>
  <si>
    <t>Софинансирование капитальных вложений в объекты государственной собственности субъектов Российской Федерации</t>
  </si>
  <si>
    <t>44 1 02 50640</t>
  </si>
  <si>
    <t>Государственная поддержка малого и среднего предпринимательства, включая крестьянские (фермерские) хозяйства</t>
  </si>
  <si>
    <t>44 1 04 50640</t>
  </si>
  <si>
    <t>98 1 00 58080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</si>
  <si>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</si>
  <si>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11 1 06 50140</t>
  </si>
  <si>
    <t>Реализация мероприятий федеральной целевой программы "Культура России (2012-2018 годы)"</t>
  </si>
  <si>
    <t>11 1 01 50140</t>
  </si>
  <si>
    <t>11 1 01 56100</t>
  </si>
  <si>
    <t>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</si>
  <si>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11 2 02 51470</t>
  </si>
  <si>
    <t>11 2 02 51480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</si>
  <si>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</si>
  <si>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</si>
  <si>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23 4 01 50280</t>
  </si>
  <si>
    <t>Поддержка региональных проектов в сфере информационных технологий</t>
  </si>
  <si>
    <t>23 4 02 50280</t>
  </si>
  <si>
    <t>23 5 02 00000</t>
  </si>
  <si>
    <t>23 5 02 50280</t>
  </si>
  <si>
    <t>Основное мероприятие "Развитие спутниковых навигационных технологий ГЛОНАСС на территории Калужской области"</t>
  </si>
  <si>
    <t>28 6 04 50160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</si>
  <si>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</t>
  </si>
  <si>
    <t>33 0 04 00000</t>
  </si>
  <si>
    <t>33 0 04 52360</t>
  </si>
  <si>
    <t>33 0 05 00000</t>
  </si>
  <si>
    <t>33 0 05 52360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</si>
  <si>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 )"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</si>
  <si>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(2014-2020 годы)"</t>
  </si>
  <si>
    <t>Основное мероприятие "Реализация мероприятий и инициатив, направленных на этнокультурное разщвитие народов России, проживающих на территории Калужской области"</t>
  </si>
  <si>
    <t>99 9 00 52240</t>
  </si>
  <si>
    <t>Финансовое обеспечение мероприятий по временному социально-бытовому обустройству лиц, вынуждено покинувших территорию Украины и находящихся в пунктах временного размещения</t>
  </si>
  <si>
    <t>07 1 01 58083</t>
  </si>
  <si>
    <t>Реализация дополнительных мероприятий в сфере занятости населения</t>
  </si>
  <si>
    <t>07 4 00 00000</t>
  </si>
  <si>
    <t>07 4 01 00000</t>
  </si>
  <si>
    <t>07 4 01 52380</t>
  </si>
  <si>
    <t>Подпрограмма "Повышение мобильности трудовых ресурсов"</t>
  </si>
  <si>
    <t>Основное мероприятие "Стимулирование межрегиональной трудовой миграции"</t>
  </si>
  <si>
    <t>Софинансирование региональных программ повышения мобильности трудовых ресурсов</t>
  </si>
  <si>
    <t>03 2 03 52090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</si>
  <si>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</si>
  <si>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04 0 02 50270</t>
  </si>
  <si>
    <t>03 1 03 51980</t>
  </si>
  <si>
    <t>Финансовое обеспечение мероприятий, связанных с социальной поддержкой Героев Социалистического Труда, Героев Труда Российской Федерации и полных кавалеров ордена Трудовой Славы</t>
  </si>
  <si>
    <t>47 0 04 50860</t>
  </si>
  <si>
    <t>Мероприятия, предусмотренные региональной программой переселния,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</si>
  <si>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47 0 05 50860</t>
  </si>
  <si>
    <t>47 0 06 50860</t>
  </si>
  <si>
    <t>47 0 07 50860</t>
  </si>
  <si>
    <t>47 0 11 50860</t>
  </si>
  <si>
    <t>45 1 01 50840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</si>
  <si>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</si>
  <si>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04 0 04 50270</t>
  </si>
  <si>
    <t>Приложение № 8 к Закону Калужской области "Об областном бюджете на 2016 год" 
от 18 декабря 2015 г. № 36-ОЗ</t>
  </si>
  <si>
    <r>
      <t xml:space="preserve"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2016 год 
</t>
    </r>
    <r>
      <rPr>
        <sz val="13"/>
        <color rgb="FF000000"/>
        <rFont val="Times New Roman"/>
        <family val="1"/>
        <charset val="204"/>
      </rPr>
      <t>(в ред. Закона Калужской области от 29 августа 2016 г. № 109-ОЗ)</t>
    </r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</si>
  <si>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</si>
  <si>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45  3  02  00000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</si>
  <si>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</t>
  </si>
  <si>
    <t>45  3  02  03410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</si>
</sst>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</borders>
  <cellStyleXfs count="5">
    <xf numFmtId="0" fontId="0" fillId="0" borderId="0">
      <alignment vertical="top" wrapText="1"/>
    </xf>
    <xf numFmtId="49" fontId="11" fillId="3" borderId="1">
      <alignment horizontal="left" wrapText="1"/>
    </xf>
    <xf numFmtId="49" fontId="11" fillId="3" borderId="1">
      <alignment horizontal="center" wrapText="1"/>
    </xf>
    <xf numFmtId="4" fontId="11" fillId="3" borderId="1">
      <alignment horizontal="right" shrinkToFit="1"/>
    </xf>
    <xf numFmtId="0" fontId="10" fillId="0" borderId="0">
      <alignment vertical="top" wrapText="1"/>
    </xf>
  </cellStyleXfs>
  <cellXfs count="77">
    <xf numFmtId="0" fontId="0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4" fontId="9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3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wrapText="1"/>
    </xf>
    <xf numFmtId="4" fontId="0" fillId="0" borderId="13" xfId="0" applyNumberFormat="1" applyFont="1" applyFill="1" applyBorder="1" applyAlignment="1">
      <alignment horizontal="right" wrapText="1"/>
    </xf>
    <xf numFmtId="0" fontId="0" fillId="0" borderId="5" xfId="0" applyFont="1" applyFill="1" applyBorder="1" applyAlignment="1">
      <alignment horizontal="center" wrapText="1"/>
    </xf>
    <xf numFmtId="4" fontId="0" fillId="0" borderId="6" xfId="0" applyNumberFormat="1" applyFont="1" applyFill="1" applyBorder="1" applyAlignment="1">
      <alignment horizontal="right" wrapText="1"/>
    </xf>
    <xf numFmtId="4" fontId="10" fillId="0" borderId="13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wrapText="1"/>
    </xf>
    <xf numFmtId="3" fontId="0" fillId="0" borderId="3" xfId="0" applyNumberFormat="1" applyFont="1" applyFill="1" applyBorder="1" applyAlignment="1">
      <alignment horizontal="center" wrapText="1"/>
    </xf>
    <xf numFmtId="4" fontId="0" fillId="0" borderId="0" xfId="0" applyNumberFormat="1" applyFont="1" applyFill="1" applyAlignment="1">
      <alignment vertical="top" wrapText="1"/>
    </xf>
    <xf numFmtId="0" fontId="5" fillId="0" borderId="7" xfId="0" applyFont="1" applyFill="1" applyBorder="1" applyAlignment="1">
      <alignment horizontal="right" wrapText="1"/>
    </xf>
    <xf numFmtId="0" fontId="6" fillId="0" borderId="8" xfId="0" applyFont="1" applyFill="1" applyBorder="1" applyAlignment="1">
      <alignment wrapText="1"/>
    </xf>
    <xf numFmtId="4" fontId="0" fillId="0" borderId="0" xfId="0" applyNumberFormat="1" applyFont="1" applyFill="1" applyBorder="1" applyAlignment="1">
      <alignment horizontal="right" wrapText="1"/>
    </xf>
    <xf numFmtId="4" fontId="5" fillId="0" borderId="14" xfId="0" applyNumberFormat="1" applyFont="1" applyFill="1" applyBorder="1" applyAlignment="1">
      <alignment horizontal="right" wrapText="1"/>
    </xf>
    <xf numFmtId="4" fontId="0" fillId="0" borderId="15" xfId="0" applyNumberFormat="1" applyFont="1" applyFill="1" applyBorder="1" applyAlignment="1">
      <alignment horizontal="right" wrapText="1"/>
    </xf>
    <xf numFmtId="0" fontId="10" fillId="0" borderId="2" xfId="4" applyFont="1" applyFill="1" applyBorder="1" applyAlignment="1">
      <alignment wrapText="1"/>
    </xf>
    <xf numFmtId="4" fontId="10" fillId="0" borderId="13" xfId="4" applyNumberFormat="1" applyFont="1" applyFill="1" applyBorder="1" applyAlignment="1">
      <alignment horizontal="right" wrapText="1"/>
    </xf>
    <xf numFmtId="4" fontId="9" fillId="0" borderId="13" xfId="4" applyNumberFormat="1" applyFont="1" applyFill="1" applyBorder="1" applyAlignment="1">
      <alignment horizontal="right" wrapText="1"/>
    </xf>
    <xf numFmtId="49" fontId="10" fillId="3" borderId="3" xfId="2" applyNumberFormat="1" applyFont="1" applyBorder="1" applyProtection="1">
      <alignment horizontal="center" wrapText="1"/>
      <protection locked="0"/>
    </xf>
    <xf numFmtId="4" fontId="1" fillId="0" borderId="16" xfId="0" applyNumberFormat="1" applyFont="1" applyFill="1" applyBorder="1" applyAlignment="1">
      <alignment horizontal="right" wrapText="1"/>
    </xf>
    <xf numFmtId="4" fontId="1" fillId="0" borderId="15" xfId="0" applyNumberFormat="1" applyFont="1" applyFill="1" applyBorder="1" applyAlignment="1">
      <alignment horizontal="right" wrapText="1"/>
    </xf>
    <xf numFmtId="4" fontId="9" fillId="0" borderId="15" xfId="0" applyNumberFormat="1" applyFont="1" applyFill="1" applyBorder="1" applyAlignment="1">
      <alignment horizontal="right" wrapText="1"/>
    </xf>
    <xf numFmtId="4" fontId="0" fillId="0" borderId="17" xfId="0" applyNumberFormat="1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49" fontId="9" fillId="3" borderId="3" xfId="2" applyNumberFormat="1" applyFont="1" applyBorder="1" applyProtection="1">
      <alignment horizontal="center" wrapText="1"/>
      <protection locked="0"/>
    </xf>
    <xf numFmtId="0" fontId="1" fillId="0" borderId="10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right" wrapText="1"/>
    </xf>
    <xf numFmtId="49" fontId="10" fillId="3" borderId="2" xfId="1" applyNumberFormat="1" applyFont="1" applyBorder="1" applyProtection="1">
      <alignment horizontal="left" wrapText="1"/>
      <protection locked="0"/>
    </xf>
    <xf numFmtId="49" fontId="10" fillId="0" borderId="2" xfId="1" applyNumberFormat="1" applyFont="1" applyFill="1" applyBorder="1" applyProtection="1">
      <alignment horizontal="left" wrapText="1"/>
      <protection locked="0"/>
    </xf>
    <xf numFmtId="0" fontId="1" fillId="0" borderId="2" xfId="0" applyFont="1" applyFill="1" applyBorder="1" applyAlignment="1">
      <alignment wrapText="1"/>
    </xf>
    <xf numFmtId="4" fontId="1" fillId="0" borderId="13" xfId="0" applyNumberFormat="1" applyFont="1" applyFill="1" applyBorder="1" applyAlignment="1">
      <alignment horizontal="right" wrapText="1"/>
    </xf>
    <xf numFmtId="49" fontId="10" fillId="2" borderId="2" xfId="1" applyNumberFormat="1" applyFont="1" applyFill="1" applyBorder="1" applyProtection="1">
      <alignment horizontal="left" wrapText="1"/>
      <protection locked="0"/>
    </xf>
    <xf numFmtId="4" fontId="0" fillId="2" borderId="13" xfId="0" applyNumberFormat="1" applyFont="1" applyFill="1" applyBorder="1" applyAlignment="1">
      <alignment horizontal="right" wrapText="1"/>
    </xf>
    <xf numFmtId="49" fontId="9" fillId="3" borderId="2" xfId="1" applyNumberFormat="1" applyFont="1" applyBorder="1" applyProtection="1">
      <alignment horizontal="left" wrapText="1"/>
      <protection locked="0"/>
    </xf>
    <xf numFmtId="49" fontId="10" fillId="3" borderId="4" xfId="1" applyNumberFormat="1" applyFont="1" applyBorder="1" applyProtection="1">
      <alignment horizontal="left" wrapText="1"/>
      <protection locked="0"/>
    </xf>
    <xf numFmtId="0" fontId="10" fillId="0" borderId="5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 wrapText="1"/>
    </xf>
    <xf numFmtId="49" fontId="9" fillId="3" borderId="3" xfId="2" applyNumberFormat="1" applyFont="1" applyBorder="1" applyAlignment="1" applyProtection="1">
      <alignment horizontal="center" wrapText="1"/>
      <protection locked="0"/>
    </xf>
    <xf numFmtId="49" fontId="10" fillId="3" borderId="3" xfId="2" applyNumberFormat="1" applyFont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5">
    <cellStyle name="xl32" xfId="1"/>
    <cellStyle name="xl36" xfId="2"/>
    <cellStyle name="xl38" xfId="3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2"/>
  <sheetViews>
    <sheetView tabSelected="1" topLeftCell="A1123" zoomScale="140" zoomScaleNormal="140" workbookViewId="0">
      <selection activeCell="D1125" sqref="D1125"/>
    </sheetView>
  </sheetViews>
  <sheetFormatPr defaultRowHeight="13.2" x14ac:dyDescent="0.25"/>
  <cols>
    <col min="1" max="1" width="56.77734375" customWidth="1"/>
    <col min="2" max="2" width="14.6640625" customWidth="1"/>
    <col min="3" max="3" width="11.6640625" customWidth="1"/>
    <col min="4" max="4" width="18.77734375" style="2" customWidth="1"/>
    <col min="5" max="5" width="17.77734375" hidden="1" customWidth="1"/>
    <col min="6" max="6" width="16.77734375" hidden="1" customWidth="1"/>
  </cols>
  <sheetData>
    <row r="1" spans="1:7" ht="66.599999999999994" customHeight="1" x14ac:dyDescent="0.25">
      <c r="A1" s="2" t="s">
        <v>0</v>
      </c>
      <c r="B1" s="75" t="s">
        <v>1583</v>
      </c>
      <c r="C1" s="75"/>
      <c r="D1" s="75"/>
    </row>
    <row r="2" spans="1:7" ht="85.8" customHeight="1" x14ac:dyDescent="0.25">
      <c r="A2" s="76" t="s">
        <v>1584</v>
      </c>
      <c r="B2" s="76"/>
      <c r="C2" s="76"/>
      <c r="D2" s="76"/>
      <c r="E2" s="1"/>
    </row>
    <row r="3" spans="1:7" ht="30.6" customHeight="1" thickBot="1" x14ac:dyDescent="0.3">
      <c r="A3" s="74" t="s">
        <v>1397</v>
      </c>
      <c r="B3" s="74"/>
      <c r="C3" s="74"/>
      <c r="D3" s="74"/>
      <c r="E3" s="68"/>
      <c r="F3" s="68"/>
      <c r="G3" s="68"/>
    </row>
    <row r="4" spans="1:7" ht="55.2" customHeight="1" thickBot="1" x14ac:dyDescent="0.3">
      <c r="A4" s="69" t="s">
        <v>1</v>
      </c>
      <c r="B4" s="70" t="s">
        <v>2</v>
      </c>
      <c r="C4" s="70" t="s">
        <v>3</v>
      </c>
      <c r="D4" s="71" t="s">
        <v>1398</v>
      </c>
      <c r="F4" t="s">
        <v>1400</v>
      </c>
    </row>
    <row r="5" spans="1:7" s="2" customFormat="1" ht="18" customHeight="1" thickBot="1" x14ac:dyDescent="0.3">
      <c r="A5" s="72">
        <v>1</v>
      </c>
      <c r="B5" s="48">
        <v>2</v>
      </c>
      <c r="C5" s="48">
        <v>3</v>
      </c>
      <c r="D5" s="73">
        <v>4</v>
      </c>
    </row>
    <row r="6" spans="1:7" ht="36.6" customHeight="1" x14ac:dyDescent="0.25">
      <c r="A6" s="53" t="s">
        <v>4</v>
      </c>
      <c r="B6" s="54" t="s">
        <v>5</v>
      </c>
      <c r="C6" s="65" t="s">
        <v>0</v>
      </c>
      <c r="D6" s="55">
        <f>D7+D33+D96+D101+D117+D126+D161+D176</f>
        <v>3432724805.2799997</v>
      </c>
      <c r="E6" s="44">
        <v>3222398000</v>
      </c>
      <c r="F6" s="3" t="e">
        <f>#REF!-E6</f>
        <v>#REF!</v>
      </c>
    </row>
    <row r="7" spans="1:7" ht="43.35" customHeight="1" x14ac:dyDescent="0.25">
      <c r="A7" s="26" t="s">
        <v>6</v>
      </c>
      <c r="B7" s="25" t="s">
        <v>7</v>
      </c>
      <c r="C7" s="25" t="s">
        <v>0</v>
      </c>
      <c r="D7" s="27">
        <f t="shared" ref="D7" si="0">D8+D12+D16+D26</f>
        <v>465336513.27999997</v>
      </c>
      <c r="E7" s="39">
        <v>489495033</v>
      </c>
      <c r="F7" s="3" t="e">
        <f>#REF!-E7</f>
        <v>#REF!</v>
      </c>
    </row>
    <row r="8" spans="1:7" ht="81" customHeight="1" x14ac:dyDescent="0.25">
      <c r="A8" s="26" t="s">
        <v>8</v>
      </c>
      <c r="B8" s="25" t="s">
        <v>9</v>
      </c>
      <c r="C8" s="25" t="s">
        <v>0</v>
      </c>
      <c r="D8" s="27">
        <f t="shared" ref="D8:D10" si="1">D9</f>
        <v>102773300</v>
      </c>
      <c r="E8" s="39">
        <v>102773300</v>
      </c>
      <c r="F8" s="3" t="e">
        <f>#REF!-E8</f>
        <v>#REF!</v>
      </c>
    </row>
    <row r="9" spans="1:7" ht="91.95" customHeight="1" x14ac:dyDescent="0.25">
      <c r="A9" s="26" t="s">
        <v>10</v>
      </c>
      <c r="B9" s="25" t="s">
        <v>11</v>
      </c>
      <c r="C9" s="25" t="s">
        <v>0</v>
      </c>
      <c r="D9" s="27">
        <f t="shared" si="1"/>
        <v>102773300</v>
      </c>
      <c r="E9" s="39">
        <v>102773300</v>
      </c>
      <c r="F9" s="3" t="e">
        <f>#REF!-E9</f>
        <v>#REF!</v>
      </c>
    </row>
    <row r="10" spans="1:7" ht="28.95" customHeight="1" x14ac:dyDescent="0.25">
      <c r="A10" s="26" t="s">
        <v>12</v>
      </c>
      <c r="B10" s="25" t="s">
        <v>11</v>
      </c>
      <c r="C10" s="25" t="s">
        <v>13</v>
      </c>
      <c r="D10" s="27">
        <f t="shared" si="1"/>
        <v>102773300</v>
      </c>
      <c r="E10" s="39">
        <v>102773300</v>
      </c>
      <c r="F10" s="3" t="e">
        <f>#REF!-E10</f>
        <v>#REF!</v>
      </c>
    </row>
    <row r="11" spans="1:7" ht="28.95" customHeight="1" x14ac:dyDescent="0.25">
      <c r="A11" s="26" t="s">
        <v>14</v>
      </c>
      <c r="B11" s="25" t="s">
        <v>11</v>
      </c>
      <c r="C11" s="25" t="s">
        <v>15</v>
      </c>
      <c r="D11" s="27">
        <v>102773300</v>
      </c>
      <c r="E11" s="39">
        <v>102773300</v>
      </c>
      <c r="F11" s="3" t="e">
        <f>#REF!-E11</f>
        <v>#REF!</v>
      </c>
    </row>
    <row r="12" spans="1:7" ht="28.95" customHeight="1" x14ac:dyDescent="0.25">
      <c r="A12" s="26" t="s">
        <v>16</v>
      </c>
      <c r="B12" s="25" t="s">
        <v>17</v>
      </c>
      <c r="C12" s="25" t="s">
        <v>0</v>
      </c>
      <c r="D12" s="27">
        <f t="shared" ref="D12:D14" si="2">D13</f>
        <v>44588700</v>
      </c>
      <c r="E12" s="39">
        <v>44588700</v>
      </c>
      <c r="F12" s="3" t="e">
        <f>#REF!-E12</f>
        <v>#REF!</v>
      </c>
    </row>
    <row r="13" spans="1:7" ht="28.95" customHeight="1" x14ac:dyDescent="0.25">
      <c r="A13" s="26" t="s">
        <v>18</v>
      </c>
      <c r="B13" s="25" t="s">
        <v>19</v>
      </c>
      <c r="C13" s="25" t="s">
        <v>0</v>
      </c>
      <c r="D13" s="27">
        <f t="shared" si="2"/>
        <v>44588700</v>
      </c>
      <c r="E13" s="39">
        <v>44588700</v>
      </c>
      <c r="F13" s="3" t="e">
        <f>#REF!-E13</f>
        <v>#REF!</v>
      </c>
    </row>
    <row r="14" spans="1:7" ht="28.95" customHeight="1" x14ac:dyDescent="0.25">
      <c r="A14" s="26" t="s">
        <v>12</v>
      </c>
      <c r="B14" s="25" t="s">
        <v>19</v>
      </c>
      <c r="C14" s="25" t="s">
        <v>13</v>
      </c>
      <c r="D14" s="27">
        <f t="shared" si="2"/>
        <v>44588700</v>
      </c>
      <c r="E14" s="39">
        <v>44588700</v>
      </c>
      <c r="F14" s="3" t="e">
        <f>#REF!-E14</f>
        <v>#REF!</v>
      </c>
    </row>
    <row r="15" spans="1:7" ht="28.95" customHeight="1" x14ac:dyDescent="0.25">
      <c r="A15" s="26" t="s">
        <v>20</v>
      </c>
      <c r="B15" s="25" t="s">
        <v>19</v>
      </c>
      <c r="C15" s="25" t="s">
        <v>21</v>
      </c>
      <c r="D15" s="27">
        <v>44588700</v>
      </c>
      <c r="E15" s="39">
        <v>44588700</v>
      </c>
      <c r="F15" s="3" t="e">
        <f>#REF!-E15</f>
        <v>#REF!</v>
      </c>
    </row>
    <row r="16" spans="1:7" ht="43.35" customHeight="1" x14ac:dyDescent="0.25">
      <c r="A16" s="26" t="s">
        <v>22</v>
      </c>
      <c r="B16" s="25" t="s">
        <v>23</v>
      </c>
      <c r="C16" s="25" t="s">
        <v>0</v>
      </c>
      <c r="D16" s="27">
        <f t="shared" ref="D16" si="3">D17+D20+D23</f>
        <v>68026600</v>
      </c>
      <c r="E16" s="39">
        <v>74331500</v>
      </c>
      <c r="F16" s="3" t="e">
        <f>#REF!-E16</f>
        <v>#REF!</v>
      </c>
    </row>
    <row r="17" spans="1:6" ht="28.95" customHeight="1" x14ac:dyDescent="0.25">
      <c r="A17" s="26" t="s">
        <v>24</v>
      </c>
      <c r="B17" s="25" t="s">
        <v>25</v>
      </c>
      <c r="C17" s="25" t="s">
        <v>0</v>
      </c>
      <c r="D17" s="27">
        <f t="shared" ref="D17:D18" si="4">D18</f>
        <v>11282600</v>
      </c>
      <c r="E17" s="39">
        <v>11282600</v>
      </c>
      <c r="F17" s="3" t="e">
        <f>#REF!-E17</f>
        <v>#REF!</v>
      </c>
    </row>
    <row r="18" spans="1:6" ht="28.95" customHeight="1" x14ac:dyDescent="0.25">
      <c r="A18" s="26" t="s">
        <v>12</v>
      </c>
      <c r="B18" s="25" t="s">
        <v>25</v>
      </c>
      <c r="C18" s="25" t="s">
        <v>13</v>
      </c>
      <c r="D18" s="27">
        <f t="shared" si="4"/>
        <v>11282600</v>
      </c>
      <c r="E18" s="39">
        <v>11282600</v>
      </c>
      <c r="F18" s="3" t="e">
        <f>#REF!-E18</f>
        <v>#REF!</v>
      </c>
    </row>
    <row r="19" spans="1:6" ht="28.95" customHeight="1" x14ac:dyDescent="0.25">
      <c r="A19" s="26" t="s">
        <v>20</v>
      </c>
      <c r="B19" s="25" t="s">
        <v>25</v>
      </c>
      <c r="C19" s="25" t="s">
        <v>21</v>
      </c>
      <c r="D19" s="27">
        <v>11282600</v>
      </c>
      <c r="E19" s="39">
        <v>11282600</v>
      </c>
      <c r="F19" s="3" t="e">
        <f>#REF!-E19</f>
        <v>#REF!</v>
      </c>
    </row>
    <row r="20" spans="1:6" ht="57.75" customHeight="1" x14ac:dyDescent="0.25">
      <c r="A20" s="26" t="s">
        <v>26</v>
      </c>
      <c r="B20" s="25" t="s">
        <v>27</v>
      </c>
      <c r="C20" s="25" t="s">
        <v>0</v>
      </c>
      <c r="D20" s="27">
        <f t="shared" ref="D20:D21" si="5">D21</f>
        <v>54559600</v>
      </c>
      <c r="E20" s="39">
        <v>60621800</v>
      </c>
      <c r="F20" s="3" t="e">
        <f>#REF!-E20</f>
        <v>#REF!</v>
      </c>
    </row>
    <row r="21" spans="1:6" ht="28.95" customHeight="1" x14ac:dyDescent="0.25">
      <c r="A21" s="26" t="s">
        <v>12</v>
      </c>
      <c r="B21" s="25" t="s">
        <v>27</v>
      </c>
      <c r="C21" s="25" t="s">
        <v>13</v>
      </c>
      <c r="D21" s="27">
        <f t="shared" si="5"/>
        <v>54559600</v>
      </c>
      <c r="E21" s="39">
        <v>60621800</v>
      </c>
      <c r="F21" s="3" t="e">
        <f>#REF!-E21</f>
        <v>#REF!</v>
      </c>
    </row>
    <row r="22" spans="1:6" ht="28.95" customHeight="1" x14ac:dyDescent="0.25">
      <c r="A22" s="26" t="s">
        <v>20</v>
      </c>
      <c r="B22" s="25" t="s">
        <v>27</v>
      </c>
      <c r="C22" s="25" t="s">
        <v>21</v>
      </c>
      <c r="D22" s="27">
        <f>60621800-6062200</f>
        <v>54559600</v>
      </c>
      <c r="E22" s="39">
        <v>60621800</v>
      </c>
      <c r="F22" s="3" t="e">
        <f>#REF!-E22</f>
        <v>#REF!</v>
      </c>
    </row>
    <row r="23" spans="1:6" ht="28.95" customHeight="1" x14ac:dyDescent="0.25">
      <c r="A23" s="26" t="s">
        <v>28</v>
      </c>
      <c r="B23" s="25" t="s">
        <v>29</v>
      </c>
      <c r="C23" s="25" t="s">
        <v>0</v>
      </c>
      <c r="D23" s="27">
        <f t="shared" ref="D23:D24" si="6">D24</f>
        <v>2184400</v>
      </c>
      <c r="E23" s="39">
        <v>2427100</v>
      </c>
      <c r="F23" s="3" t="e">
        <f>#REF!-E23</f>
        <v>#REF!</v>
      </c>
    </row>
    <row r="24" spans="1:6" ht="28.95" customHeight="1" x14ac:dyDescent="0.25">
      <c r="A24" s="26" t="s">
        <v>12</v>
      </c>
      <c r="B24" s="25" t="s">
        <v>29</v>
      </c>
      <c r="C24" s="25" t="s">
        <v>13</v>
      </c>
      <c r="D24" s="27">
        <f t="shared" si="6"/>
        <v>2184400</v>
      </c>
      <c r="E24" s="39">
        <v>2427100</v>
      </c>
      <c r="F24" s="3" t="e">
        <f>#REF!-E24</f>
        <v>#REF!</v>
      </c>
    </row>
    <row r="25" spans="1:6" ht="14.4" customHeight="1" x14ac:dyDescent="0.25">
      <c r="A25" s="26" t="s">
        <v>20</v>
      </c>
      <c r="B25" s="25" t="s">
        <v>29</v>
      </c>
      <c r="C25" s="25" t="s">
        <v>21</v>
      </c>
      <c r="D25" s="27">
        <f>2427100-242700</f>
        <v>2184400</v>
      </c>
      <c r="E25" s="39">
        <v>2427100</v>
      </c>
      <c r="F25" s="3" t="e">
        <f>#REF!-E25</f>
        <v>#REF!</v>
      </c>
    </row>
    <row r="26" spans="1:6" ht="87.15" customHeight="1" x14ac:dyDescent="0.25">
      <c r="A26" s="26" t="s">
        <v>30</v>
      </c>
      <c r="B26" s="25" t="s">
        <v>31</v>
      </c>
      <c r="C26" s="25" t="s">
        <v>0</v>
      </c>
      <c r="D26" s="27">
        <f t="shared" ref="D26" si="7">D27+D30</f>
        <v>249947913.28</v>
      </c>
      <c r="E26" s="39">
        <v>267801533</v>
      </c>
      <c r="F26" s="3" t="e">
        <f>#REF!-E26</f>
        <v>#REF!</v>
      </c>
    </row>
    <row r="27" spans="1:6" ht="87.15" customHeight="1" x14ac:dyDescent="0.25">
      <c r="A27" s="26" t="s">
        <v>32</v>
      </c>
      <c r="B27" s="25" t="s">
        <v>33</v>
      </c>
      <c r="C27" s="25" t="s">
        <v>0</v>
      </c>
      <c r="D27" s="27">
        <f t="shared" ref="D27:D28" si="8">D28</f>
        <v>89801533</v>
      </c>
      <c r="E27" s="39">
        <v>89801533</v>
      </c>
      <c r="F27" s="3" t="e">
        <f>#REF!-E27</f>
        <v>#REF!</v>
      </c>
    </row>
    <row r="28" spans="1:6" ht="28.95" customHeight="1" x14ac:dyDescent="0.25">
      <c r="A28" s="26" t="s">
        <v>12</v>
      </c>
      <c r="B28" s="25" t="s">
        <v>33</v>
      </c>
      <c r="C28" s="25" t="s">
        <v>13</v>
      </c>
      <c r="D28" s="27">
        <f t="shared" si="8"/>
        <v>89801533</v>
      </c>
      <c r="E28" s="39">
        <v>89801533</v>
      </c>
      <c r="F28" s="3" t="e">
        <f>#REF!-E28</f>
        <v>#REF!</v>
      </c>
    </row>
    <row r="29" spans="1:6" ht="28.95" customHeight="1" x14ac:dyDescent="0.25">
      <c r="A29" s="26" t="s">
        <v>14</v>
      </c>
      <c r="B29" s="25" t="s">
        <v>33</v>
      </c>
      <c r="C29" s="25" t="s">
        <v>15</v>
      </c>
      <c r="D29" s="27">
        <v>89801533</v>
      </c>
      <c r="E29" s="39">
        <v>89801533</v>
      </c>
      <c r="F29" s="3" t="e">
        <f>#REF!-E29</f>
        <v>#REF!</v>
      </c>
    </row>
    <row r="30" spans="1:6" ht="28.95" customHeight="1" x14ac:dyDescent="0.25">
      <c r="A30" s="26" t="s">
        <v>34</v>
      </c>
      <c r="B30" s="25" t="s">
        <v>35</v>
      </c>
      <c r="C30" s="25" t="s">
        <v>0</v>
      </c>
      <c r="D30" s="27">
        <f t="shared" ref="D30:D31" si="9">D31</f>
        <v>160146380.28</v>
      </c>
      <c r="E30" s="39">
        <v>178000000</v>
      </c>
      <c r="F30" s="3" t="e">
        <f>#REF!-E30</f>
        <v>#REF!</v>
      </c>
    </row>
    <row r="31" spans="1:6" ht="28.95" customHeight="1" x14ac:dyDescent="0.25">
      <c r="A31" s="26" t="s">
        <v>36</v>
      </c>
      <c r="B31" s="25" t="s">
        <v>35</v>
      </c>
      <c r="C31" s="25" t="s">
        <v>37</v>
      </c>
      <c r="D31" s="27">
        <f t="shared" si="9"/>
        <v>160146380.28</v>
      </c>
      <c r="E31" s="39">
        <v>178000000</v>
      </c>
      <c r="F31" s="3" t="e">
        <f>#REF!-E31</f>
        <v>#REF!</v>
      </c>
    </row>
    <row r="32" spans="1:6" ht="28.95" customHeight="1" x14ac:dyDescent="0.25">
      <c r="A32" s="26" t="s">
        <v>38</v>
      </c>
      <c r="B32" s="25" t="s">
        <v>35</v>
      </c>
      <c r="C32" s="25" t="s">
        <v>39</v>
      </c>
      <c r="D32" s="27">
        <f>178000000-17853619.72</f>
        <v>160146380.28</v>
      </c>
      <c r="E32" s="39">
        <v>178000000</v>
      </c>
      <c r="F32" s="3" t="e">
        <f>#REF!-E32</f>
        <v>#REF!</v>
      </c>
    </row>
    <row r="33" spans="1:6" ht="72.150000000000006" customHeight="1" x14ac:dyDescent="0.25">
      <c r="A33" s="26" t="s">
        <v>40</v>
      </c>
      <c r="B33" s="25" t="s">
        <v>41</v>
      </c>
      <c r="C33" s="25" t="s">
        <v>0</v>
      </c>
      <c r="D33" s="27">
        <f>D34+D41+D48+D52+D66+D83+D92+D60+D56</f>
        <v>1402453062</v>
      </c>
      <c r="E33" s="39">
        <v>1397209187</v>
      </c>
      <c r="F33" s="3" t="e">
        <f>#REF!-E33</f>
        <v>#REF!</v>
      </c>
    </row>
    <row r="34" spans="1:6" ht="43.35" customHeight="1" x14ac:dyDescent="0.25">
      <c r="A34" s="26" t="s">
        <v>42</v>
      </c>
      <c r="B34" s="25" t="s">
        <v>43</v>
      </c>
      <c r="C34" s="25" t="s">
        <v>0</v>
      </c>
      <c r="D34" s="27">
        <f t="shared" ref="D34" si="10">D35+D38</f>
        <v>176242300</v>
      </c>
      <c r="E34" s="39">
        <v>177700900</v>
      </c>
      <c r="F34" s="3" t="e">
        <f>#REF!-E34</f>
        <v>#REF!</v>
      </c>
    </row>
    <row r="35" spans="1:6" ht="28.95" customHeight="1" x14ac:dyDescent="0.25">
      <c r="A35" s="26" t="s">
        <v>44</v>
      </c>
      <c r="B35" s="25" t="s">
        <v>45</v>
      </c>
      <c r="C35" s="25" t="s">
        <v>0</v>
      </c>
      <c r="D35" s="27">
        <f t="shared" ref="D35:D36" si="11">D36</f>
        <v>163114600</v>
      </c>
      <c r="E35" s="39">
        <v>163114600</v>
      </c>
      <c r="F35" s="3" t="e">
        <f>#REF!-E35</f>
        <v>#REF!</v>
      </c>
    </row>
    <row r="36" spans="1:6" ht="28.95" customHeight="1" x14ac:dyDescent="0.25">
      <c r="A36" s="26" t="s">
        <v>12</v>
      </c>
      <c r="B36" s="25" t="s">
        <v>45</v>
      </c>
      <c r="C36" s="25" t="s">
        <v>13</v>
      </c>
      <c r="D36" s="27">
        <f t="shared" si="11"/>
        <v>163114600</v>
      </c>
      <c r="E36" s="39">
        <v>163114600</v>
      </c>
      <c r="F36" s="3" t="e">
        <f>#REF!-E36</f>
        <v>#REF!</v>
      </c>
    </row>
    <row r="37" spans="1:6" ht="28.95" customHeight="1" x14ac:dyDescent="0.25">
      <c r="A37" s="26" t="s">
        <v>14</v>
      </c>
      <c r="B37" s="25" t="s">
        <v>45</v>
      </c>
      <c r="C37" s="25" t="s">
        <v>15</v>
      </c>
      <c r="D37" s="27">
        <v>163114600</v>
      </c>
      <c r="E37" s="39">
        <v>163114600</v>
      </c>
      <c r="F37" s="3" t="e">
        <f>#REF!-E37</f>
        <v>#REF!</v>
      </c>
    </row>
    <row r="38" spans="1:6" ht="130.19999999999999" customHeight="1" x14ac:dyDescent="0.25">
      <c r="A38" s="26" t="s">
        <v>46</v>
      </c>
      <c r="B38" s="25" t="s">
        <v>47</v>
      </c>
      <c r="C38" s="25" t="s">
        <v>0</v>
      </c>
      <c r="D38" s="27">
        <f t="shared" ref="D38:D39" si="12">D39</f>
        <v>13127700</v>
      </c>
      <c r="E38" s="39">
        <v>14586300</v>
      </c>
      <c r="F38" s="3" t="e">
        <f>#REF!-E38</f>
        <v>#REF!</v>
      </c>
    </row>
    <row r="39" spans="1:6" ht="28.95" customHeight="1" x14ac:dyDescent="0.25">
      <c r="A39" s="26" t="s">
        <v>12</v>
      </c>
      <c r="B39" s="25" t="s">
        <v>47</v>
      </c>
      <c r="C39" s="25" t="s">
        <v>13</v>
      </c>
      <c r="D39" s="27">
        <f t="shared" si="12"/>
        <v>13127700</v>
      </c>
      <c r="E39" s="39">
        <v>14586300</v>
      </c>
      <c r="F39" s="3" t="e">
        <f>#REF!-E39</f>
        <v>#REF!</v>
      </c>
    </row>
    <row r="40" spans="1:6" ht="28.95" customHeight="1" x14ac:dyDescent="0.25">
      <c r="A40" s="26" t="s">
        <v>14</v>
      </c>
      <c r="B40" s="25" t="s">
        <v>47</v>
      </c>
      <c r="C40" s="25" t="s">
        <v>15</v>
      </c>
      <c r="D40" s="27">
        <f>14586300-1458600</f>
        <v>13127700</v>
      </c>
      <c r="E40" s="39">
        <v>14586300</v>
      </c>
      <c r="F40" s="3" t="e">
        <f>#REF!-E40</f>
        <v>#REF!</v>
      </c>
    </row>
    <row r="41" spans="1:6" ht="57.75" customHeight="1" x14ac:dyDescent="0.25">
      <c r="A41" s="26" t="s">
        <v>48</v>
      </c>
      <c r="B41" s="25" t="s">
        <v>49</v>
      </c>
      <c r="C41" s="25" t="s">
        <v>0</v>
      </c>
      <c r="D41" s="27">
        <f t="shared" ref="D41" si="13">D42+D45</f>
        <v>54516814</v>
      </c>
      <c r="E41" s="39">
        <v>55182914</v>
      </c>
      <c r="F41" s="3" t="e">
        <f>#REF!-E41</f>
        <v>#REF!</v>
      </c>
    </row>
    <row r="42" spans="1:6" ht="43.35" customHeight="1" x14ac:dyDescent="0.25">
      <c r="A42" s="26" t="s">
        <v>50</v>
      </c>
      <c r="B42" s="25" t="s">
        <v>51</v>
      </c>
      <c r="C42" s="25" t="s">
        <v>0</v>
      </c>
      <c r="D42" s="27">
        <f t="shared" ref="D42:D43" si="14">D43</f>
        <v>48521314</v>
      </c>
      <c r="E42" s="39">
        <v>48521314</v>
      </c>
      <c r="F42" s="3" t="e">
        <f>#REF!-E42</f>
        <v>#REF!</v>
      </c>
    </row>
    <row r="43" spans="1:6" ht="28.95" customHeight="1" x14ac:dyDescent="0.25">
      <c r="A43" s="26" t="s">
        <v>12</v>
      </c>
      <c r="B43" s="25" t="s">
        <v>51</v>
      </c>
      <c r="C43" s="25" t="s">
        <v>13</v>
      </c>
      <c r="D43" s="27">
        <f t="shared" si="14"/>
        <v>48521314</v>
      </c>
      <c r="E43" s="39">
        <v>48521314</v>
      </c>
      <c r="F43" s="3" t="e">
        <f>#REF!-E43</f>
        <v>#REF!</v>
      </c>
    </row>
    <row r="44" spans="1:6" ht="28.95" customHeight="1" x14ac:dyDescent="0.25">
      <c r="A44" s="26" t="s">
        <v>20</v>
      </c>
      <c r="B44" s="25" t="s">
        <v>51</v>
      </c>
      <c r="C44" s="25" t="s">
        <v>21</v>
      </c>
      <c r="D44" s="27">
        <v>48521314</v>
      </c>
      <c r="E44" s="39">
        <v>48521314</v>
      </c>
      <c r="F44" s="3" t="e">
        <f>#REF!-E44</f>
        <v>#REF!</v>
      </c>
    </row>
    <row r="45" spans="1:6" ht="43.35" customHeight="1" x14ac:dyDescent="0.25">
      <c r="A45" s="26" t="s">
        <v>52</v>
      </c>
      <c r="B45" s="25" t="s">
        <v>53</v>
      </c>
      <c r="C45" s="25" t="s">
        <v>0</v>
      </c>
      <c r="D45" s="27">
        <f t="shared" ref="D45:D46" si="15">D46</f>
        <v>5995500</v>
      </c>
      <c r="E45" s="39">
        <v>6661600</v>
      </c>
      <c r="F45" s="3" t="e">
        <f>#REF!-E45</f>
        <v>#REF!</v>
      </c>
    </row>
    <row r="46" spans="1:6" ht="28.95" customHeight="1" x14ac:dyDescent="0.25">
      <c r="A46" s="26" t="s">
        <v>12</v>
      </c>
      <c r="B46" s="25" t="s">
        <v>53</v>
      </c>
      <c r="C46" s="25" t="s">
        <v>13</v>
      </c>
      <c r="D46" s="27">
        <f t="shared" si="15"/>
        <v>5995500</v>
      </c>
      <c r="E46" s="39">
        <v>6661600</v>
      </c>
      <c r="F46" s="3" t="e">
        <f>#REF!-E46</f>
        <v>#REF!</v>
      </c>
    </row>
    <row r="47" spans="1:6" ht="14.4" customHeight="1" x14ac:dyDescent="0.25">
      <c r="A47" s="26" t="s">
        <v>20</v>
      </c>
      <c r="B47" s="25" t="s">
        <v>53</v>
      </c>
      <c r="C47" s="25" t="s">
        <v>21</v>
      </c>
      <c r="D47" s="27">
        <f>6661600-666100</f>
        <v>5995500</v>
      </c>
      <c r="E47" s="39">
        <v>6661600</v>
      </c>
      <c r="F47" s="3" t="e">
        <f>#REF!-E47</f>
        <v>#REF!</v>
      </c>
    </row>
    <row r="48" spans="1:6" ht="43.35" customHeight="1" x14ac:dyDescent="0.25">
      <c r="A48" s="26" t="s">
        <v>54</v>
      </c>
      <c r="B48" s="25" t="s">
        <v>55</v>
      </c>
      <c r="C48" s="25" t="s">
        <v>0</v>
      </c>
      <c r="D48" s="27">
        <f t="shared" ref="D48:D50" si="16">D49</f>
        <v>71220328</v>
      </c>
      <c r="E48" s="39">
        <v>71220328</v>
      </c>
      <c r="F48" s="3" t="e">
        <f>#REF!-E48</f>
        <v>#REF!</v>
      </c>
    </row>
    <row r="49" spans="1:6" ht="28.95" customHeight="1" x14ac:dyDescent="0.25">
      <c r="A49" s="26" t="s">
        <v>56</v>
      </c>
      <c r="B49" s="25" t="s">
        <v>57</v>
      </c>
      <c r="C49" s="25" t="s">
        <v>0</v>
      </c>
      <c r="D49" s="27">
        <f t="shared" si="16"/>
        <v>71220328</v>
      </c>
      <c r="E49" s="39">
        <v>71220328</v>
      </c>
      <c r="F49" s="3" t="e">
        <f>#REF!-E49</f>
        <v>#REF!</v>
      </c>
    </row>
    <row r="50" spans="1:6" ht="28.95" customHeight="1" x14ac:dyDescent="0.25">
      <c r="A50" s="26" t="s">
        <v>12</v>
      </c>
      <c r="B50" s="25" t="s">
        <v>57</v>
      </c>
      <c r="C50" s="25" t="s">
        <v>13</v>
      </c>
      <c r="D50" s="27">
        <f t="shared" si="16"/>
        <v>71220328</v>
      </c>
      <c r="E50" s="39">
        <v>71220328</v>
      </c>
      <c r="F50" s="3" t="e">
        <f>#REF!-E50</f>
        <v>#REF!</v>
      </c>
    </row>
    <row r="51" spans="1:6" ht="28.95" customHeight="1" x14ac:dyDescent="0.25">
      <c r="A51" s="26" t="s">
        <v>14</v>
      </c>
      <c r="B51" s="25" t="s">
        <v>57</v>
      </c>
      <c r="C51" s="25" t="s">
        <v>15</v>
      </c>
      <c r="D51" s="27">
        <v>71220328</v>
      </c>
      <c r="E51" s="39">
        <v>71220328</v>
      </c>
      <c r="F51" s="3" t="e">
        <f>#REF!-E51</f>
        <v>#REF!</v>
      </c>
    </row>
    <row r="52" spans="1:6" ht="57.75" customHeight="1" x14ac:dyDescent="0.25">
      <c r="A52" s="26" t="s">
        <v>58</v>
      </c>
      <c r="B52" s="25" t="s">
        <v>59</v>
      </c>
      <c r="C52" s="25" t="s">
        <v>0</v>
      </c>
      <c r="D52" s="27">
        <f t="shared" ref="D52:D54" si="17">D53</f>
        <v>465824754</v>
      </c>
      <c r="E52" s="39">
        <v>465824754</v>
      </c>
      <c r="F52" s="3" t="e">
        <f>#REF!-E52</f>
        <v>#REF!</v>
      </c>
    </row>
    <row r="53" spans="1:6" ht="43.35" customHeight="1" x14ac:dyDescent="0.25">
      <c r="A53" s="26" t="s">
        <v>60</v>
      </c>
      <c r="B53" s="25" t="s">
        <v>61</v>
      </c>
      <c r="C53" s="25" t="s">
        <v>0</v>
      </c>
      <c r="D53" s="27">
        <f t="shared" si="17"/>
        <v>465824754</v>
      </c>
      <c r="E53" s="39">
        <v>465824754</v>
      </c>
      <c r="F53" s="3" t="e">
        <f>#REF!-E53</f>
        <v>#REF!</v>
      </c>
    </row>
    <row r="54" spans="1:6" ht="28.95" customHeight="1" x14ac:dyDescent="0.25">
      <c r="A54" s="26" t="s">
        <v>12</v>
      </c>
      <c r="B54" s="25" t="s">
        <v>61</v>
      </c>
      <c r="C54" s="25" t="s">
        <v>13</v>
      </c>
      <c r="D54" s="27">
        <f t="shared" si="17"/>
        <v>465824754</v>
      </c>
      <c r="E54" s="39">
        <v>465824754</v>
      </c>
      <c r="F54" s="3" t="e">
        <f>#REF!-E54</f>
        <v>#REF!</v>
      </c>
    </row>
    <row r="55" spans="1:6" ht="28.95" customHeight="1" x14ac:dyDescent="0.25">
      <c r="A55" s="26" t="s">
        <v>14</v>
      </c>
      <c r="B55" s="25" t="s">
        <v>61</v>
      </c>
      <c r="C55" s="25" t="s">
        <v>15</v>
      </c>
      <c r="D55" s="27">
        <v>465824754</v>
      </c>
      <c r="E55" s="39">
        <v>465824754</v>
      </c>
      <c r="F55" s="3" t="e">
        <f>#REF!-E55</f>
        <v>#REF!</v>
      </c>
    </row>
    <row r="56" spans="1:6" s="24" customFormat="1" ht="39" customHeight="1" x14ac:dyDescent="0.25">
      <c r="A56" s="56" t="s">
        <v>1453</v>
      </c>
      <c r="B56" s="31" t="s">
        <v>1451</v>
      </c>
      <c r="C56" s="25"/>
      <c r="D56" s="27">
        <f>D57</f>
        <v>4298513.92</v>
      </c>
      <c r="E56" s="39"/>
      <c r="F56" s="34"/>
    </row>
    <row r="57" spans="1:6" s="24" customFormat="1" ht="38.4" customHeight="1" x14ac:dyDescent="0.25">
      <c r="A57" s="57" t="s">
        <v>1454</v>
      </c>
      <c r="B57" s="31" t="s">
        <v>1452</v>
      </c>
      <c r="C57" s="25"/>
      <c r="D57" s="27">
        <f>D58</f>
        <v>4298513.92</v>
      </c>
      <c r="E57" s="39"/>
      <c r="F57" s="34"/>
    </row>
    <row r="58" spans="1:6" s="24" customFormat="1" ht="28.95" customHeight="1" x14ac:dyDescent="0.25">
      <c r="A58" s="57" t="s">
        <v>66</v>
      </c>
      <c r="B58" s="31" t="s">
        <v>1452</v>
      </c>
      <c r="C58" s="25">
        <v>800</v>
      </c>
      <c r="D58" s="27">
        <f>D59</f>
        <v>4298513.92</v>
      </c>
      <c r="E58" s="39"/>
      <c r="F58" s="34"/>
    </row>
    <row r="59" spans="1:6" s="24" customFormat="1" ht="28.95" customHeight="1" x14ac:dyDescent="0.25">
      <c r="A59" s="57" t="s">
        <v>68</v>
      </c>
      <c r="B59" s="31" t="s">
        <v>1452</v>
      </c>
      <c r="C59" s="25">
        <v>880</v>
      </c>
      <c r="D59" s="27">
        <v>4298513.92</v>
      </c>
      <c r="E59" s="39"/>
      <c r="F59" s="34"/>
    </row>
    <row r="60" spans="1:6" ht="43.35" customHeight="1" x14ac:dyDescent="0.25">
      <c r="A60" s="26" t="s">
        <v>62</v>
      </c>
      <c r="B60" s="25" t="s">
        <v>63</v>
      </c>
      <c r="C60" s="25" t="s">
        <v>0</v>
      </c>
      <c r="D60" s="27">
        <f t="shared" ref="D60" si="18">D61</f>
        <v>94392200</v>
      </c>
      <c r="E60" s="39">
        <v>94392200</v>
      </c>
      <c r="F60" s="3" t="e">
        <f>#REF!-E60</f>
        <v>#REF!</v>
      </c>
    </row>
    <row r="61" spans="1:6" ht="43.35" customHeight="1" x14ac:dyDescent="0.25">
      <c r="A61" s="26" t="s">
        <v>64</v>
      </c>
      <c r="B61" s="25" t="s">
        <v>65</v>
      </c>
      <c r="C61" s="25" t="s">
        <v>0</v>
      </c>
      <c r="D61" s="27">
        <f t="shared" ref="D61" si="19">D62+D64</f>
        <v>94392200</v>
      </c>
      <c r="E61" s="39">
        <v>94392200</v>
      </c>
      <c r="F61" s="3" t="e">
        <f>#REF!-E61</f>
        <v>#REF!</v>
      </c>
    </row>
    <row r="62" spans="1:6" ht="28.95" customHeight="1" x14ac:dyDescent="0.25">
      <c r="A62" s="26" t="s">
        <v>12</v>
      </c>
      <c r="B62" s="25" t="s">
        <v>65</v>
      </c>
      <c r="C62" s="25" t="s">
        <v>13</v>
      </c>
      <c r="D62" s="27">
        <f t="shared" ref="D62" si="20">D63</f>
        <v>34392200</v>
      </c>
      <c r="E62" s="39">
        <v>34392200</v>
      </c>
      <c r="F62" s="3" t="e">
        <f>#REF!-E62</f>
        <v>#REF!</v>
      </c>
    </row>
    <row r="63" spans="1:6" ht="28.95" customHeight="1" x14ac:dyDescent="0.25">
      <c r="A63" s="26" t="s">
        <v>14</v>
      </c>
      <c r="B63" s="25" t="s">
        <v>65</v>
      </c>
      <c r="C63" s="25" t="s">
        <v>15</v>
      </c>
      <c r="D63" s="27">
        <v>34392200</v>
      </c>
      <c r="E63" s="39">
        <v>34392200</v>
      </c>
      <c r="F63" s="3" t="e">
        <f>#REF!-E63</f>
        <v>#REF!</v>
      </c>
    </row>
    <row r="64" spans="1:6" ht="28.95" customHeight="1" x14ac:dyDescent="0.25">
      <c r="A64" s="26" t="s">
        <v>66</v>
      </c>
      <c r="B64" s="25" t="s">
        <v>65</v>
      </c>
      <c r="C64" s="25" t="s">
        <v>67</v>
      </c>
      <c r="D64" s="27">
        <f t="shared" ref="D64" si="21">D65</f>
        <v>60000000</v>
      </c>
      <c r="E64" s="39">
        <v>60000000</v>
      </c>
      <c r="F64" s="3" t="e">
        <f>#REF!-E64</f>
        <v>#REF!</v>
      </c>
    </row>
    <row r="65" spans="1:6" ht="28.95" customHeight="1" x14ac:dyDescent="0.25">
      <c r="A65" s="26" t="s">
        <v>68</v>
      </c>
      <c r="B65" s="25" t="s">
        <v>65</v>
      </c>
      <c r="C65" s="25" t="s">
        <v>69</v>
      </c>
      <c r="D65" s="27">
        <v>60000000</v>
      </c>
      <c r="E65" s="39">
        <v>60000000</v>
      </c>
      <c r="F65" s="3" t="e">
        <f>#REF!-E65</f>
        <v>#REF!</v>
      </c>
    </row>
    <row r="66" spans="1:6" ht="43.35" customHeight="1" x14ac:dyDescent="0.25">
      <c r="A66" s="26" t="s">
        <v>70</v>
      </c>
      <c r="B66" s="25" t="s">
        <v>71</v>
      </c>
      <c r="C66" s="25" t="s">
        <v>0</v>
      </c>
      <c r="D66" s="27">
        <f t="shared" ref="D66" si="22">D67+D74</f>
        <v>336886379.07999998</v>
      </c>
      <c r="E66" s="39">
        <v>349392118</v>
      </c>
      <c r="F66" s="3" t="e">
        <f>#REF!-E66</f>
        <v>#REF!</v>
      </c>
    </row>
    <row r="67" spans="1:6" ht="28.95" customHeight="1" x14ac:dyDescent="0.25">
      <c r="A67" s="26" t="s">
        <v>72</v>
      </c>
      <c r="B67" s="25" t="s">
        <v>73</v>
      </c>
      <c r="C67" s="25" t="s">
        <v>0</v>
      </c>
      <c r="D67" s="27">
        <f t="shared" ref="D67" si="23">D68+D71+D72</f>
        <v>51009298</v>
      </c>
      <c r="E67" s="39">
        <v>51009298</v>
      </c>
      <c r="F67" s="3" t="e">
        <f>#REF!-E67</f>
        <v>#REF!</v>
      </c>
    </row>
    <row r="68" spans="1:6" ht="72.150000000000006" customHeight="1" x14ac:dyDescent="0.25">
      <c r="A68" s="26" t="s">
        <v>74</v>
      </c>
      <c r="B68" s="25" t="s">
        <v>73</v>
      </c>
      <c r="C68" s="25" t="s">
        <v>75</v>
      </c>
      <c r="D68" s="27">
        <f t="shared" ref="D68" si="24">D69</f>
        <v>44533200</v>
      </c>
      <c r="E68" s="39">
        <v>44533200</v>
      </c>
      <c r="F68" s="3" t="e">
        <f>#REF!-E68</f>
        <v>#REF!</v>
      </c>
    </row>
    <row r="69" spans="1:6" ht="28.95" customHeight="1" x14ac:dyDescent="0.25">
      <c r="A69" s="26" t="s">
        <v>76</v>
      </c>
      <c r="B69" s="25" t="s">
        <v>73</v>
      </c>
      <c r="C69" s="25" t="s">
        <v>77</v>
      </c>
      <c r="D69" s="27">
        <v>44533200</v>
      </c>
      <c r="E69" s="39">
        <v>44533200</v>
      </c>
      <c r="F69" s="3" t="e">
        <f>#REF!-E69</f>
        <v>#REF!</v>
      </c>
    </row>
    <row r="70" spans="1:6" ht="28.95" customHeight="1" x14ac:dyDescent="0.25">
      <c r="A70" s="26" t="s">
        <v>78</v>
      </c>
      <c r="B70" s="25" t="s">
        <v>73</v>
      </c>
      <c r="C70" s="25" t="s">
        <v>79</v>
      </c>
      <c r="D70" s="27">
        <f t="shared" ref="D70" si="25">D71</f>
        <v>6298410</v>
      </c>
      <c r="E70" s="39">
        <v>6298410</v>
      </c>
      <c r="F70" s="3" t="e">
        <f>#REF!-E70</f>
        <v>#REF!</v>
      </c>
    </row>
    <row r="71" spans="1:6" ht="28.95" customHeight="1" x14ac:dyDescent="0.25">
      <c r="A71" s="26" t="s">
        <v>80</v>
      </c>
      <c r="B71" s="25" t="s">
        <v>73</v>
      </c>
      <c r="C71" s="25" t="s">
        <v>81</v>
      </c>
      <c r="D71" s="27">
        <v>6298410</v>
      </c>
      <c r="E71" s="39">
        <v>6298410</v>
      </c>
      <c r="F71" s="3" t="e">
        <f>#REF!-E71</f>
        <v>#REF!</v>
      </c>
    </row>
    <row r="72" spans="1:6" ht="14.4" customHeight="1" x14ac:dyDescent="0.25">
      <c r="A72" s="26" t="s">
        <v>66</v>
      </c>
      <c r="B72" s="25" t="s">
        <v>73</v>
      </c>
      <c r="C72" s="25" t="s">
        <v>67</v>
      </c>
      <c r="D72" s="27">
        <f t="shared" ref="D72" si="26">D73</f>
        <v>177688</v>
      </c>
      <c r="E72" s="39">
        <v>177688</v>
      </c>
      <c r="F72" s="3" t="e">
        <f>#REF!-E72</f>
        <v>#REF!</v>
      </c>
    </row>
    <row r="73" spans="1:6" ht="14.4" customHeight="1" x14ac:dyDescent="0.25">
      <c r="A73" s="26" t="s">
        <v>82</v>
      </c>
      <c r="B73" s="25" t="s">
        <v>73</v>
      </c>
      <c r="C73" s="25" t="s">
        <v>83</v>
      </c>
      <c r="D73" s="27">
        <v>177688</v>
      </c>
      <c r="E73" s="39">
        <v>177688</v>
      </c>
      <c r="F73" s="3" t="e">
        <f>#REF!-E73</f>
        <v>#REF!</v>
      </c>
    </row>
    <row r="74" spans="1:6" ht="28.95" customHeight="1" x14ac:dyDescent="0.25">
      <c r="A74" s="26" t="s">
        <v>84</v>
      </c>
      <c r="B74" s="25" t="s">
        <v>85</v>
      </c>
      <c r="C74" s="25" t="s">
        <v>0</v>
      </c>
      <c r="D74" s="27">
        <f t="shared" ref="D74" si="27">D75+D77+D80</f>
        <v>285877081.07999998</v>
      </c>
      <c r="E74" s="39">
        <v>298382820</v>
      </c>
      <c r="F74" s="3" t="e">
        <f>#REF!-E74</f>
        <v>#REF!</v>
      </c>
    </row>
    <row r="75" spans="1:6" ht="28.95" customHeight="1" x14ac:dyDescent="0.25">
      <c r="A75" s="26" t="s">
        <v>78</v>
      </c>
      <c r="B75" s="25" t="s">
        <v>85</v>
      </c>
      <c r="C75" s="25" t="s">
        <v>79</v>
      </c>
      <c r="D75" s="27">
        <f t="shared" ref="D75" si="28">D76</f>
        <v>65000</v>
      </c>
      <c r="E75" s="39">
        <v>65000</v>
      </c>
      <c r="F75" s="3" t="e">
        <f>#REF!-E75</f>
        <v>#REF!</v>
      </c>
    </row>
    <row r="76" spans="1:6" ht="28.95" customHeight="1" x14ac:dyDescent="0.25">
      <c r="A76" s="26" t="s">
        <v>80</v>
      </c>
      <c r="B76" s="25" t="s">
        <v>85</v>
      </c>
      <c r="C76" s="25" t="s">
        <v>81</v>
      </c>
      <c r="D76" s="27">
        <v>65000</v>
      </c>
      <c r="E76" s="39">
        <v>65000</v>
      </c>
      <c r="F76" s="3" t="e">
        <f>#REF!-E76</f>
        <v>#REF!</v>
      </c>
    </row>
    <row r="77" spans="1:6" ht="28.95" customHeight="1" x14ac:dyDescent="0.25">
      <c r="A77" s="26" t="s">
        <v>12</v>
      </c>
      <c r="B77" s="25" t="s">
        <v>85</v>
      </c>
      <c r="C77" s="25" t="s">
        <v>13</v>
      </c>
      <c r="D77" s="27">
        <f t="shared" ref="D77" si="29">D78+D79</f>
        <v>284884481.07999998</v>
      </c>
      <c r="E77" s="39">
        <v>297390220</v>
      </c>
      <c r="F77" s="3" t="e">
        <f>#REF!-E77</f>
        <v>#REF!</v>
      </c>
    </row>
    <row r="78" spans="1:6" ht="28.95" customHeight="1" x14ac:dyDescent="0.25">
      <c r="A78" s="26" t="s">
        <v>14</v>
      </c>
      <c r="B78" s="25" t="s">
        <v>85</v>
      </c>
      <c r="C78" s="25" t="s">
        <v>15</v>
      </c>
      <c r="D78" s="27">
        <f>296490220-12505738.92</f>
        <v>283984481.07999998</v>
      </c>
      <c r="E78" s="39">
        <v>296490220</v>
      </c>
      <c r="F78" s="3" t="e">
        <f>#REF!-E78</f>
        <v>#REF!</v>
      </c>
    </row>
    <row r="79" spans="1:6" ht="14.4" customHeight="1" x14ac:dyDescent="0.25">
      <c r="A79" s="26" t="s">
        <v>20</v>
      </c>
      <c r="B79" s="25" t="s">
        <v>85</v>
      </c>
      <c r="C79" s="25" t="s">
        <v>21</v>
      </c>
      <c r="D79" s="27">
        <v>900000</v>
      </c>
      <c r="E79" s="39">
        <v>900000</v>
      </c>
      <c r="F79" s="3" t="e">
        <f>#REF!-E79</f>
        <v>#REF!</v>
      </c>
    </row>
    <row r="80" spans="1:6" ht="14.4" customHeight="1" x14ac:dyDescent="0.25">
      <c r="A80" s="26" t="s">
        <v>66</v>
      </c>
      <c r="B80" s="25" t="s">
        <v>85</v>
      </c>
      <c r="C80" s="25" t="s">
        <v>67</v>
      </c>
      <c r="D80" s="27">
        <f t="shared" ref="D80" si="30">D81+D82</f>
        <v>927600</v>
      </c>
      <c r="E80" s="39">
        <v>927600</v>
      </c>
      <c r="F80" s="3" t="e">
        <f>#REF!-E80</f>
        <v>#REF!</v>
      </c>
    </row>
    <row r="81" spans="1:6" ht="57.75" customHeight="1" x14ac:dyDescent="0.25">
      <c r="A81" s="26" t="s">
        <v>86</v>
      </c>
      <c r="B81" s="25" t="s">
        <v>85</v>
      </c>
      <c r="C81" s="25" t="s">
        <v>87</v>
      </c>
      <c r="D81" s="27">
        <v>627600</v>
      </c>
      <c r="E81" s="39">
        <v>627600</v>
      </c>
      <c r="F81" s="3" t="e">
        <f>#REF!-E81</f>
        <v>#REF!</v>
      </c>
    </row>
    <row r="82" spans="1:6" ht="14.4" customHeight="1" x14ac:dyDescent="0.25">
      <c r="A82" s="26" t="s">
        <v>68</v>
      </c>
      <c r="B82" s="25" t="s">
        <v>85</v>
      </c>
      <c r="C82" s="25" t="s">
        <v>69</v>
      </c>
      <c r="D82" s="27">
        <v>300000</v>
      </c>
      <c r="E82" s="39">
        <v>300000</v>
      </c>
      <c r="F82" s="3" t="e">
        <f>#REF!-E82</f>
        <v>#REF!</v>
      </c>
    </row>
    <row r="83" spans="1:6" ht="43.35" customHeight="1" x14ac:dyDescent="0.25">
      <c r="A83" s="26" t="s">
        <v>88</v>
      </c>
      <c r="B83" s="25" t="s">
        <v>89</v>
      </c>
      <c r="C83" s="25" t="s">
        <v>0</v>
      </c>
      <c r="D83" s="27">
        <f>D84+D89</f>
        <v>110575800</v>
      </c>
      <c r="E83" s="39">
        <v>95000000</v>
      </c>
      <c r="F83" s="3" t="e">
        <f>#REF!-E83</f>
        <v>#REF!</v>
      </c>
    </row>
    <row r="84" spans="1:6" ht="43.35" customHeight="1" x14ac:dyDescent="0.25">
      <c r="A84" s="26" t="s">
        <v>90</v>
      </c>
      <c r="B84" s="25" t="s">
        <v>91</v>
      </c>
      <c r="C84" s="25" t="s">
        <v>0</v>
      </c>
      <c r="D84" s="27">
        <f t="shared" ref="D84" si="31">D85+D87</f>
        <v>95000000</v>
      </c>
      <c r="E84" s="39">
        <v>95000000</v>
      </c>
      <c r="F84" s="3" t="e">
        <f>#REF!-E84</f>
        <v>#REF!</v>
      </c>
    </row>
    <row r="85" spans="1:6" ht="28.95" customHeight="1" x14ac:dyDescent="0.25">
      <c r="A85" s="26" t="s">
        <v>12</v>
      </c>
      <c r="B85" s="25" t="s">
        <v>91</v>
      </c>
      <c r="C85" s="25" t="s">
        <v>13</v>
      </c>
      <c r="D85" s="27">
        <f t="shared" ref="D85" si="32">D86</f>
        <v>90000000</v>
      </c>
      <c r="E85" s="39">
        <v>90000000</v>
      </c>
      <c r="F85" s="3" t="e">
        <f>#REF!-E85</f>
        <v>#REF!</v>
      </c>
    </row>
    <row r="86" spans="1:6" ht="28.95" customHeight="1" x14ac:dyDescent="0.25">
      <c r="A86" s="26" t="s">
        <v>14</v>
      </c>
      <c r="B86" s="25" t="s">
        <v>91</v>
      </c>
      <c r="C86" s="25" t="s">
        <v>15</v>
      </c>
      <c r="D86" s="27">
        <v>90000000</v>
      </c>
      <c r="E86" s="39">
        <v>90000000</v>
      </c>
      <c r="F86" s="3" t="e">
        <f>#REF!-E86</f>
        <v>#REF!</v>
      </c>
    </row>
    <row r="87" spans="1:6" ht="14.4" customHeight="1" x14ac:dyDescent="0.25">
      <c r="A87" s="26" t="s">
        <v>66</v>
      </c>
      <c r="B87" s="25" t="s">
        <v>91</v>
      </c>
      <c r="C87" s="25" t="s">
        <v>67</v>
      </c>
      <c r="D87" s="27">
        <f t="shared" ref="D87" si="33">D88</f>
        <v>5000000</v>
      </c>
      <c r="E87" s="39">
        <v>5000000</v>
      </c>
      <c r="F87" s="3" t="e">
        <f>#REF!-E87</f>
        <v>#REF!</v>
      </c>
    </row>
    <row r="88" spans="1:6" ht="14.4" customHeight="1" x14ac:dyDescent="0.25">
      <c r="A88" s="26" t="s">
        <v>68</v>
      </c>
      <c r="B88" s="25" t="s">
        <v>91</v>
      </c>
      <c r="C88" s="25" t="s">
        <v>69</v>
      </c>
      <c r="D88" s="27">
        <v>5000000</v>
      </c>
      <c r="E88" s="39">
        <v>5000000</v>
      </c>
      <c r="F88" s="3" t="e">
        <f>#REF!-E88</f>
        <v>#REF!</v>
      </c>
    </row>
    <row r="89" spans="1:6" s="24" customFormat="1" ht="63.6" customHeight="1" x14ac:dyDescent="0.25">
      <c r="A89" s="40" t="s">
        <v>1450</v>
      </c>
      <c r="B89" s="31" t="s">
        <v>1449</v>
      </c>
      <c r="C89" s="25"/>
      <c r="D89" s="27">
        <f>D90</f>
        <v>15575800</v>
      </c>
      <c r="E89" s="39"/>
      <c r="F89" s="34"/>
    </row>
    <row r="90" spans="1:6" s="24" customFormat="1" ht="30" customHeight="1" x14ac:dyDescent="0.25">
      <c r="A90" s="40" t="s">
        <v>12</v>
      </c>
      <c r="B90" s="31" t="s">
        <v>1449</v>
      </c>
      <c r="C90" s="25">
        <v>600</v>
      </c>
      <c r="D90" s="27">
        <f>D91</f>
        <v>15575800</v>
      </c>
      <c r="E90" s="39"/>
      <c r="F90" s="34"/>
    </row>
    <row r="91" spans="1:6" s="24" customFormat="1" ht="30" customHeight="1" x14ac:dyDescent="0.25">
      <c r="A91" s="40" t="s">
        <v>14</v>
      </c>
      <c r="B91" s="31" t="s">
        <v>1449</v>
      </c>
      <c r="C91" s="25">
        <v>610</v>
      </c>
      <c r="D91" s="27">
        <v>15575800</v>
      </c>
      <c r="E91" s="39"/>
      <c r="F91" s="34"/>
    </row>
    <row r="92" spans="1:6" ht="28.95" customHeight="1" x14ac:dyDescent="0.25">
      <c r="A92" s="26" t="s">
        <v>92</v>
      </c>
      <c r="B92" s="25" t="s">
        <v>93</v>
      </c>
      <c r="C92" s="25" t="s">
        <v>0</v>
      </c>
      <c r="D92" s="27">
        <f t="shared" ref="D92:D94" si="34">D93</f>
        <v>88495973</v>
      </c>
      <c r="E92" s="39">
        <v>88495973</v>
      </c>
      <c r="F92" s="3" t="e">
        <f>#REF!-E92</f>
        <v>#REF!</v>
      </c>
    </row>
    <row r="93" spans="1:6" ht="28.95" customHeight="1" x14ac:dyDescent="0.25">
      <c r="A93" s="26" t="s">
        <v>94</v>
      </c>
      <c r="B93" s="25" t="s">
        <v>95</v>
      </c>
      <c r="C93" s="25" t="s">
        <v>0</v>
      </c>
      <c r="D93" s="27">
        <f t="shared" si="34"/>
        <v>88495973</v>
      </c>
      <c r="E93" s="39">
        <v>88495973</v>
      </c>
      <c r="F93" s="3" t="e">
        <f>#REF!-E93</f>
        <v>#REF!</v>
      </c>
    </row>
    <row r="94" spans="1:6" ht="28.95" customHeight="1" x14ac:dyDescent="0.25">
      <c r="A94" s="26" t="s">
        <v>12</v>
      </c>
      <c r="B94" s="25" t="s">
        <v>95</v>
      </c>
      <c r="C94" s="25" t="s">
        <v>13</v>
      </c>
      <c r="D94" s="27">
        <f t="shared" si="34"/>
        <v>88495973</v>
      </c>
      <c r="E94" s="39">
        <v>88495973</v>
      </c>
      <c r="F94" s="3" t="e">
        <f>#REF!-E94</f>
        <v>#REF!</v>
      </c>
    </row>
    <row r="95" spans="1:6" ht="28.95" customHeight="1" x14ac:dyDescent="0.25">
      <c r="A95" s="26" t="s">
        <v>14</v>
      </c>
      <c r="B95" s="25" t="s">
        <v>95</v>
      </c>
      <c r="C95" s="25" t="s">
        <v>15</v>
      </c>
      <c r="D95" s="27">
        <v>88495973</v>
      </c>
      <c r="E95" s="39">
        <v>88495973</v>
      </c>
      <c r="F95" s="3" t="e">
        <f>#REF!-E95</f>
        <v>#REF!</v>
      </c>
    </row>
    <row r="96" spans="1:6" ht="28.95" customHeight="1" x14ac:dyDescent="0.25">
      <c r="A96" s="26" t="s">
        <v>96</v>
      </c>
      <c r="B96" s="25" t="s">
        <v>97</v>
      </c>
      <c r="C96" s="25" t="s">
        <v>0</v>
      </c>
      <c r="D96" s="27">
        <f t="shared" ref="D96:D99" si="35">D97</f>
        <v>20563930</v>
      </c>
      <c r="E96" s="39">
        <v>20563930</v>
      </c>
      <c r="F96" s="3" t="e">
        <f>#REF!-E96</f>
        <v>#REF!</v>
      </c>
    </row>
    <row r="97" spans="1:6" ht="28.95" customHeight="1" x14ac:dyDescent="0.25">
      <c r="A97" s="26" t="s">
        <v>98</v>
      </c>
      <c r="B97" s="25" t="s">
        <v>99</v>
      </c>
      <c r="C97" s="25" t="s">
        <v>0</v>
      </c>
      <c r="D97" s="27">
        <f t="shared" si="35"/>
        <v>20563930</v>
      </c>
      <c r="E97" s="39">
        <v>20563930</v>
      </c>
      <c r="F97" s="3" t="e">
        <f>#REF!-E97</f>
        <v>#REF!</v>
      </c>
    </row>
    <row r="98" spans="1:6" ht="28.95" customHeight="1" x14ac:dyDescent="0.25">
      <c r="A98" s="26" t="s">
        <v>100</v>
      </c>
      <c r="B98" s="25" t="s">
        <v>101</v>
      </c>
      <c r="C98" s="25" t="s">
        <v>0</v>
      </c>
      <c r="D98" s="27">
        <f t="shared" si="35"/>
        <v>20563930</v>
      </c>
      <c r="E98" s="39">
        <v>20563930</v>
      </c>
      <c r="F98" s="3" t="e">
        <f>#REF!-E98</f>
        <v>#REF!</v>
      </c>
    </row>
    <row r="99" spans="1:6" ht="28.95" customHeight="1" x14ac:dyDescent="0.25">
      <c r="A99" s="26" t="s">
        <v>12</v>
      </c>
      <c r="B99" s="25" t="s">
        <v>101</v>
      </c>
      <c r="C99" s="25" t="s">
        <v>13</v>
      </c>
      <c r="D99" s="27">
        <f t="shared" si="35"/>
        <v>20563930</v>
      </c>
      <c r="E99" s="39">
        <v>20563930</v>
      </c>
      <c r="F99" s="3" t="e">
        <f>#REF!-E99</f>
        <v>#REF!</v>
      </c>
    </row>
    <row r="100" spans="1:6" ht="28.95" customHeight="1" x14ac:dyDescent="0.25">
      <c r="A100" s="26" t="s">
        <v>14</v>
      </c>
      <c r="B100" s="25" t="s">
        <v>101</v>
      </c>
      <c r="C100" s="25" t="s">
        <v>15</v>
      </c>
      <c r="D100" s="27">
        <v>20563930</v>
      </c>
      <c r="E100" s="39">
        <v>20563930</v>
      </c>
      <c r="F100" s="3" t="e">
        <f>#REF!-E100</f>
        <v>#REF!</v>
      </c>
    </row>
    <row r="101" spans="1:6" ht="28.95" customHeight="1" x14ac:dyDescent="0.25">
      <c r="A101" s="26" t="s">
        <v>102</v>
      </c>
      <c r="B101" s="25" t="s">
        <v>103</v>
      </c>
      <c r="C101" s="25" t="s">
        <v>0</v>
      </c>
      <c r="D101" s="27">
        <f>D102+D106</f>
        <v>143230223</v>
      </c>
      <c r="E101" s="39">
        <v>183130373</v>
      </c>
      <c r="F101" s="3" t="e">
        <f>#REF!-E101</f>
        <v>#REF!</v>
      </c>
    </row>
    <row r="102" spans="1:6" ht="57.75" customHeight="1" x14ac:dyDescent="0.25">
      <c r="A102" s="26" t="s">
        <v>104</v>
      </c>
      <c r="B102" s="25" t="s">
        <v>105</v>
      </c>
      <c r="C102" s="25" t="s">
        <v>0</v>
      </c>
      <c r="D102" s="27">
        <f t="shared" ref="D102:D104" si="36">D103</f>
        <v>12000000</v>
      </c>
      <c r="E102" s="39">
        <v>12000000</v>
      </c>
      <c r="F102" s="3" t="e">
        <f>#REF!-E102</f>
        <v>#REF!</v>
      </c>
    </row>
    <row r="103" spans="1:6" ht="28.95" customHeight="1" x14ac:dyDescent="0.25">
      <c r="A103" s="26" t="s">
        <v>84</v>
      </c>
      <c r="B103" s="25" t="s">
        <v>106</v>
      </c>
      <c r="C103" s="25" t="s">
        <v>0</v>
      </c>
      <c r="D103" s="27">
        <f t="shared" si="36"/>
        <v>12000000</v>
      </c>
      <c r="E103" s="39">
        <v>12000000</v>
      </c>
      <c r="F103" s="3" t="e">
        <f>#REF!-E103</f>
        <v>#REF!</v>
      </c>
    </row>
    <row r="104" spans="1:6" ht="28.95" customHeight="1" x14ac:dyDescent="0.25">
      <c r="A104" s="26" t="s">
        <v>12</v>
      </c>
      <c r="B104" s="25" t="s">
        <v>106</v>
      </c>
      <c r="C104" s="25" t="s">
        <v>13</v>
      </c>
      <c r="D104" s="27">
        <f t="shared" si="36"/>
        <v>12000000</v>
      </c>
      <c r="E104" s="39">
        <v>12000000</v>
      </c>
      <c r="F104" s="3" t="e">
        <f>#REF!-E104</f>
        <v>#REF!</v>
      </c>
    </row>
    <row r="105" spans="1:6" ht="28.95" customHeight="1" x14ac:dyDescent="0.25">
      <c r="A105" s="26" t="s">
        <v>14</v>
      </c>
      <c r="B105" s="25" t="s">
        <v>106</v>
      </c>
      <c r="C105" s="25" t="s">
        <v>15</v>
      </c>
      <c r="D105" s="27">
        <v>12000000</v>
      </c>
      <c r="E105" s="39">
        <v>12000000</v>
      </c>
      <c r="F105" s="3" t="e">
        <f>#REF!-E105</f>
        <v>#REF!</v>
      </c>
    </row>
    <row r="106" spans="1:6" ht="43.35" customHeight="1" x14ac:dyDescent="0.25">
      <c r="A106" s="26" t="s">
        <v>107</v>
      </c>
      <c r="B106" s="25" t="s">
        <v>108</v>
      </c>
      <c r="C106" s="25" t="s">
        <v>0</v>
      </c>
      <c r="D106" s="27">
        <f t="shared" ref="D106" si="37">D107+D112</f>
        <v>131230223</v>
      </c>
      <c r="E106" s="39">
        <v>131230223</v>
      </c>
      <c r="F106" s="3" t="e">
        <f>#REF!-E106</f>
        <v>#REF!</v>
      </c>
    </row>
    <row r="107" spans="1:6" ht="28.95" customHeight="1" x14ac:dyDescent="0.25">
      <c r="A107" s="26" t="s">
        <v>72</v>
      </c>
      <c r="B107" s="25" t="s">
        <v>109</v>
      </c>
      <c r="C107" s="25" t="s">
        <v>0</v>
      </c>
      <c r="D107" s="27">
        <f t="shared" ref="D107" si="38">D108+D110</f>
        <v>61984533</v>
      </c>
      <c r="E107" s="39">
        <v>61984533</v>
      </c>
      <c r="F107" s="3" t="e">
        <f>#REF!-E107</f>
        <v>#REF!</v>
      </c>
    </row>
    <row r="108" spans="1:6" ht="72.150000000000006" customHeight="1" x14ac:dyDescent="0.25">
      <c r="A108" s="26" t="s">
        <v>74</v>
      </c>
      <c r="B108" s="25" t="s">
        <v>109</v>
      </c>
      <c r="C108" s="25" t="s">
        <v>75</v>
      </c>
      <c r="D108" s="27">
        <f t="shared" ref="D108" si="39">D109</f>
        <v>45834400</v>
      </c>
      <c r="E108" s="39">
        <v>45834400</v>
      </c>
      <c r="F108" s="3" t="e">
        <f>#REF!-E108</f>
        <v>#REF!</v>
      </c>
    </row>
    <row r="109" spans="1:6" ht="28.95" customHeight="1" x14ac:dyDescent="0.25">
      <c r="A109" s="26" t="s">
        <v>76</v>
      </c>
      <c r="B109" s="25" t="s">
        <v>109</v>
      </c>
      <c r="C109" s="25" t="s">
        <v>77</v>
      </c>
      <c r="D109" s="27">
        <v>45834400</v>
      </c>
      <c r="E109" s="39">
        <v>45834400</v>
      </c>
      <c r="F109" s="3" t="e">
        <f>#REF!-E109</f>
        <v>#REF!</v>
      </c>
    </row>
    <row r="110" spans="1:6" ht="28.95" customHeight="1" x14ac:dyDescent="0.25">
      <c r="A110" s="26" t="s">
        <v>78</v>
      </c>
      <c r="B110" s="25" t="s">
        <v>109</v>
      </c>
      <c r="C110" s="25" t="s">
        <v>79</v>
      </c>
      <c r="D110" s="27">
        <f t="shared" ref="D110" si="40">D111</f>
        <v>16150133</v>
      </c>
      <c r="E110" s="39">
        <v>16150133</v>
      </c>
      <c r="F110" s="3" t="e">
        <f>#REF!-E110</f>
        <v>#REF!</v>
      </c>
    </row>
    <row r="111" spans="1:6" ht="28.95" customHeight="1" x14ac:dyDescent="0.25">
      <c r="A111" s="26" t="s">
        <v>80</v>
      </c>
      <c r="B111" s="25" t="s">
        <v>109</v>
      </c>
      <c r="C111" s="25" t="s">
        <v>81</v>
      </c>
      <c r="D111" s="27">
        <v>16150133</v>
      </c>
      <c r="E111" s="39">
        <v>16150133</v>
      </c>
      <c r="F111" s="3" t="e">
        <f>#REF!-E111</f>
        <v>#REF!</v>
      </c>
    </row>
    <row r="112" spans="1:6" ht="28.95" customHeight="1" x14ac:dyDescent="0.25">
      <c r="A112" s="26" t="s">
        <v>110</v>
      </c>
      <c r="B112" s="25" t="s">
        <v>111</v>
      </c>
      <c r="C112" s="25" t="s">
        <v>0</v>
      </c>
      <c r="D112" s="27">
        <f t="shared" ref="D112" si="41">D113+D115</f>
        <v>69245690</v>
      </c>
      <c r="E112" s="39">
        <v>69245690</v>
      </c>
      <c r="F112" s="3" t="e">
        <f>#REF!-E112</f>
        <v>#REF!</v>
      </c>
    </row>
    <row r="113" spans="1:6" ht="28.95" customHeight="1" x14ac:dyDescent="0.25">
      <c r="A113" s="26" t="s">
        <v>12</v>
      </c>
      <c r="B113" s="25" t="s">
        <v>111</v>
      </c>
      <c r="C113" s="25" t="s">
        <v>13</v>
      </c>
      <c r="D113" s="27">
        <f t="shared" ref="D113" si="42">D114</f>
        <v>63245690</v>
      </c>
      <c r="E113" s="39">
        <v>63245690</v>
      </c>
      <c r="F113" s="3" t="e">
        <f>#REF!-E113</f>
        <v>#REF!</v>
      </c>
    </row>
    <row r="114" spans="1:6" ht="28.95" customHeight="1" x14ac:dyDescent="0.25">
      <c r="A114" s="26" t="s">
        <v>20</v>
      </c>
      <c r="B114" s="25" t="s">
        <v>111</v>
      </c>
      <c r="C114" s="25" t="s">
        <v>21</v>
      </c>
      <c r="D114" s="27">
        <v>63245690</v>
      </c>
      <c r="E114" s="39">
        <v>63245690</v>
      </c>
      <c r="F114" s="3" t="e">
        <f>#REF!-E114</f>
        <v>#REF!</v>
      </c>
    </row>
    <row r="115" spans="1:6" ht="14.4" customHeight="1" x14ac:dyDescent="0.25">
      <c r="A115" s="26" t="s">
        <v>66</v>
      </c>
      <c r="B115" s="25" t="s">
        <v>111</v>
      </c>
      <c r="C115" s="25" t="s">
        <v>67</v>
      </c>
      <c r="D115" s="27">
        <f t="shared" ref="D115" si="43">D116</f>
        <v>6000000</v>
      </c>
      <c r="E115" s="39">
        <v>6000000</v>
      </c>
      <c r="F115" s="3" t="e">
        <f>#REF!-E115</f>
        <v>#REF!</v>
      </c>
    </row>
    <row r="116" spans="1:6" ht="14.4" customHeight="1" x14ac:dyDescent="0.25">
      <c r="A116" s="26" t="s">
        <v>68</v>
      </c>
      <c r="B116" s="25" t="s">
        <v>111</v>
      </c>
      <c r="C116" s="25" t="s">
        <v>69</v>
      </c>
      <c r="D116" s="27">
        <v>6000000</v>
      </c>
      <c r="E116" s="39">
        <v>6000000</v>
      </c>
      <c r="F116" s="3" t="e">
        <f>#REF!-E116</f>
        <v>#REF!</v>
      </c>
    </row>
    <row r="117" spans="1:6" ht="28.95" customHeight="1" x14ac:dyDescent="0.25">
      <c r="A117" s="26" t="s">
        <v>112</v>
      </c>
      <c r="B117" s="25" t="s">
        <v>113</v>
      </c>
      <c r="C117" s="25" t="s">
        <v>0</v>
      </c>
      <c r="D117" s="27">
        <f t="shared" ref="D117" si="44">D118+D122</f>
        <v>52524898</v>
      </c>
      <c r="E117" s="39">
        <v>52524898</v>
      </c>
      <c r="F117" s="3" t="e">
        <f>#REF!-E117</f>
        <v>#REF!</v>
      </c>
    </row>
    <row r="118" spans="1:6" ht="28.95" customHeight="1" x14ac:dyDescent="0.25">
      <c r="A118" s="26" t="s">
        <v>114</v>
      </c>
      <c r="B118" s="25" t="s">
        <v>115</v>
      </c>
      <c r="C118" s="25" t="s">
        <v>0</v>
      </c>
      <c r="D118" s="27">
        <f t="shared" ref="D118:D120" si="45">D119</f>
        <v>51167708</v>
      </c>
      <c r="E118" s="39">
        <v>51167708</v>
      </c>
      <c r="F118" s="3" t="e">
        <f>#REF!-E118</f>
        <v>#REF!</v>
      </c>
    </row>
    <row r="119" spans="1:6" ht="28.95" customHeight="1" x14ac:dyDescent="0.25">
      <c r="A119" s="26" t="s">
        <v>116</v>
      </c>
      <c r="B119" s="25" t="s">
        <v>117</v>
      </c>
      <c r="C119" s="25" t="s">
        <v>0</v>
      </c>
      <c r="D119" s="27">
        <f t="shared" si="45"/>
        <v>51167708</v>
      </c>
      <c r="E119" s="39">
        <v>51167708</v>
      </c>
      <c r="F119" s="3" t="e">
        <f>#REF!-E119</f>
        <v>#REF!</v>
      </c>
    </row>
    <row r="120" spans="1:6" ht="28.95" customHeight="1" x14ac:dyDescent="0.25">
      <c r="A120" s="26" t="s">
        <v>12</v>
      </c>
      <c r="B120" s="25" t="s">
        <v>117</v>
      </c>
      <c r="C120" s="25" t="s">
        <v>13</v>
      </c>
      <c r="D120" s="27">
        <f t="shared" si="45"/>
        <v>51167708</v>
      </c>
      <c r="E120" s="39">
        <v>51167708</v>
      </c>
      <c r="F120" s="3" t="e">
        <f>#REF!-E120</f>
        <v>#REF!</v>
      </c>
    </row>
    <row r="121" spans="1:6" ht="28.95" customHeight="1" x14ac:dyDescent="0.25">
      <c r="A121" s="26" t="s">
        <v>14</v>
      </c>
      <c r="B121" s="25" t="s">
        <v>117</v>
      </c>
      <c r="C121" s="25" t="s">
        <v>15</v>
      </c>
      <c r="D121" s="27">
        <v>51167708</v>
      </c>
      <c r="E121" s="39">
        <v>51167708</v>
      </c>
      <c r="F121" s="3" t="e">
        <f>#REF!-E121</f>
        <v>#REF!</v>
      </c>
    </row>
    <row r="122" spans="1:6" ht="28.95" customHeight="1" x14ac:dyDescent="0.25">
      <c r="A122" s="26" t="s">
        <v>118</v>
      </c>
      <c r="B122" s="25" t="s">
        <v>119</v>
      </c>
      <c r="C122" s="25" t="s">
        <v>0</v>
      </c>
      <c r="D122" s="27">
        <f t="shared" ref="D122:D124" si="46">D123</f>
        <v>1357190</v>
      </c>
      <c r="E122" s="39">
        <v>1357190</v>
      </c>
      <c r="F122" s="3" t="e">
        <f>#REF!-E122</f>
        <v>#REF!</v>
      </c>
    </row>
    <row r="123" spans="1:6" ht="14.4" customHeight="1" x14ac:dyDescent="0.25">
      <c r="A123" s="26" t="s">
        <v>120</v>
      </c>
      <c r="B123" s="25" t="s">
        <v>121</v>
      </c>
      <c r="C123" s="25" t="s">
        <v>0</v>
      </c>
      <c r="D123" s="27">
        <f t="shared" si="46"/>
        <v>1357190</v>
      </c>
      <c r="E123" s="39">
        <v>1357190</v>
      </c>
      <c r="F123" s="3" t="e">
        <f>#REF!-E123</f>
        <v>#REF!</v>
      </c>
    </row>
    <row r="124" spans="1:6" ht="28.95" customHeight="1" x14ac:dyDescent="0.25">
      <c r="A124" s="26" t="s">
        <v>12</v>
      </c>
      <c r="B124" s="25" t="s">
        <v>121</v>
      </c>
      <c r="C124" s="25" t="s">
        <v>13</v>
      </c>
      <c r="D124" s="27">
        <f t="shared" si="46"/>
        <v>1357190</v>
      </c>
      <c r="E124" s="39">
        <v>1357190</v>
      </c>
      <c r="F124" s="3" t="e">
        <f>#REF!-E124</f>
        <v>#REF!</v>
      </c>
    </row>
    <row r="125" spans="1:6" ht="14.4" customHeight="1" x14ac:dyDescent="0.25">
      <c r="A125" s="26" t="s">
        <v>14</v>
      </c>
      <c r="B125" s="25" t="s">
        <v>121</v>
      </c>
      <c r="C125" s="25" t="s">
        <v>15</v>
      </c>
      <c r="D125" s="27">
        <v>1357190</v>
      </c>
      <c r="E125" s="39">
        <v>1357190</v>
      </c>
      <c r="F125" s="3" t="e">
        <f>#REF!-E125</f>
        <v>#REF!</v>
      </c>
    </row>
    <row r="126" spans="1:6" ht="43.35" customHeight="1" x14ac:dyDescent="0.25">
      <c r="A126" s="26" t="s">
        <v>122</v>
      </c>
      <c r="B126" s="25" t="s">
        <v>123</v>
      </c>
      <c r="C126" s="25" t="s">
        <v>0</v>
      </c>
      <c r="D126" s="27">
        <f t="shared" ref="D126" si="47">D127+D134+D138+D150+D157</f>
        <v>1082563769</v>
      </c>
      <c r="E126" s="39">
        <v>813422169</v>
      </c>
      <c r="F126" s="3" t="e">
        <f>#REF!-E126</f>
        <v>#REF!</v>
      </c>
    </row>
    <row r="127" spans="1:6" ht="115.95" customHeight="1" x14ac:dyDescent="0.25">
      <c r="A127" s="26" t="s">
        <v>124</v>
      </c>
      <c r="B127" s="25" t="s">
        <v>125</v>
      </c>
      <c r="C127" s="25" t="s">
        <v>0</v>
      </c>
      <c r="D127" s="27">
        <f>D128+D131</f>
        <v>322092700</v>
      </c>
      <c r="E127" s="39">
        <v>103981100</v>
      </c>
      <c r="F127" s="3" t="e">
        <f>#REF!-E127</f>
        <v>#REF!</v>
      </c>
    </row>
    <row r="128" spans="1:6" ht="57.75" customHeight="1" x14ac:dyDescent="0.25">
      <c r="A128" s="26" t="s">
        <v>126</v>
      </c>
      <c r="B128" s="25" t="s">
        <v>127</v>
      </c>
      <c r="C128" s="25" t="s">
        <v>0</v>
      </c>
      <c r="D128" s="27">
        <f t="shared" ref="D128:D129" si="48">D129</f>
        <v>93583000</v>
      </c>
      <c r="E128" s="39">
        <v>103981100</v>
      </c>
      <c r="F128" s="3" t="e">
        <f>#REF!-E128</f>
        <v>#REF!</v>
      </c>
    </row>
    <row r="129" spans="1:6" ht="28.95" customHeight="1" x14ac:dyDescent="0.25">
      <c r="A129" s="26" t="s">
        <v>128</v>
      </c>
      <c r="B129" s="25" t="s">
        <v>127</v>
      </c>
      <c r="C129" s="25" t="s">
        <v>129</v>
      </c>
      <c r="D129" s="27">
        <f t="shared" si="48"/>
        <v>93583000</v>
      </c>
      <c r="E129" s="39">
        <v>103981100</v>
      </c>
      <c r="F129" s="3" t="e">
        <f>#REF!-E129</f>
        <v>#REF!</v>
      </c>
    </row>
    <row r="130" spans="1:6" ht="28.95" customHeight="1" x14ac:dyDescent="0.25">
      <c r="A130" s="26" t="s">
        <v>130</v>
      </c>
      <c r="B130" s="25" t="s">
        <v>127</v>
      </c>
      <c r="C130" s="25" t="s">
        <v>131</v>
      </c>
      <c r="D130" s="27">
        <f>103981100-10398100</f>
        <v>93583000</v>
      </c>
      <c r="E130" s="39">
        <v>103981100</v>
      </c>
      <c r="F130" s="3" t="e">
        <f>#REF!-E130</f>
        <v>#REF!</v>
      </c>
    </row>
    <row r="131" spans="1:6" s="24" customFormat="1" ht="92.4" customHeight="1" x14ac:dyDescent="0.25">
      <c r="A131" s="56" t="s">
        <v>1456</v>
      </c>
      <c r="B131" s="31" t="s">
        <v>1455</v>
      </c>
      <c r="C131" s="25"/>
      <c r="D131" s="27">
        <f>D132</f>
        <v>228509700</v>
      </c>
      <c r="E131" s="39"/>
      <c r="F131" s="34"/>
    </row>
    <row r="132" spans="1:6" s="24" customFormat="1" ht="31.2" customHeight="1" x14ac:dyDescent="0.25">
      <c r="A132" s="56" t="s">
        <v>128</v>
      </c>
      <c r="B132" s="31" t="s">
        <v>1455</v>
      </c>
      <c r="C132" s="25">
        <v>300</v>
      </c>
      <c r="D132" s="27">
        <f>D133</f>
        <v>228509700</v>
      </c>
      <c r="E132" s="39"/>
      <c r="F132" s="34"/>
    </row>
    <row r="133" spans="1:6" s="24" customFormat="1" ht="37.200000000000003" customHeight="1" x14ac:dyDescent="0.25">
      <c r="A133" s="56" t="s">
        <v>130</v>
      </c>
      <c r="B133" s="31" t="s">
        <v>1455</v>
      </c>
      <c r="C133" s="25">
        <v>320</v>
      </c>
      <c r="D133" s="27">
        <v>228509700</v>
      </c>
      <c r="E133" s="39"/>
      <c r="F133" s="34"/>
    </row>
    <row r="134" spans="1:6" ht="130.19999999999999" customHeight="1" x14ac:dyDescent="0.25">
      <c r="A134" s="26" t="s">
        <v>132</v>
      </c>
      <c r="B134" s="25" t="s">
        <v>133</v>
      </c>
      <c r="C134" s="25" t="s">
        <v>0</v>
      </c>
      <c r="D134" s="27">
        <f t="shared" ref="D134:D136" si="49">D135</f>
        <v>10120900</v>
      </c>
      <c r="E134" s="39">
        <v>3529900</v>
      </c>
      <c r="F134" s="3" t="e">
        <f>#REF!-E134</f>
        <v>#REF!</v>
      </c>
    </row>
    <row r="135" spans="1:6" ht="115.95" customHeight="1" x14ac:dyDescent="0.25">
      <c r="A135" s="26" t="s">
        <v>134</v>
      </c>
      <c r="B135" s="25" t="s">
        <v>135</v>
      </c>
      <c r="C135" s="25" t="s">
        <v>0</v>
      </c>
      <c r="D135" s="27">
        <f t="shared" si="49"/>
        <v>10120900</v>
      </c>
      <c r="E135" s="39">
        <v>3529900</v>
      </c>
      <c r="F135" s="3" t="e">
        <f>#REF!-E135</f>
        <v>#REF!</v>
      </c>
    </row>
    <row r="136" spans="1:6" ht="14.4" customHeight="1" x14ac:dyDescent="0.25">
      <c r="A136" s="26" t="s">
        <v>128</v>
      </c>
      <c r="B136" s="25" t="s">
        <v>135</v>
      </c>
      <c r="C136" s="25" t="s">
        <v>129</v>
      </c>
      <c r="D136" s="27">
        <f t="shared" si="49"/>
        <v>10120900</v>
      </c>
      <c r="E136" s="39">
        <v>3529900</v>
      </c>
      <c r="F136" s="3" t="e">
        <f>#REF!-E136</f>
        <v>#REF!</v>
      </c>
    </row>
    <row r="137" spans="1:6" ht="28.95" customHeight="1" x14ac:dyDescent="0.25">
      <c r="A137" s="26" t="s">
        <v>130</v>
      </c>
      <c r="B137" s="25" t="s">
        <v>135</v>
      </c>
      <c r="C137" s="25" t="s">
        <v>131</v>
      </c>
      <c r="D137" s="27">
        <f>3529900+6591000</f>
        <v>10120900</v>
      </c>
      <c r="E137" s="39">
        <v>3529900</v>
      </c>
      <c r="F137" s="3" t="e">
        <f>#REF!-E137</f>
        <v>#REF!</v>
      </c>
    </row>
    <row r="138" spans="1:6" ht="115.95" customHeight="1" x14ac:dyDescent="0.25">
      <c r="A138" s="26" t="s">
        <v>136</v>
      </c>
      <c r="B138" s="25" t="s">
        <v>137</v>
      </c>
      <c r="C138" s="25" t="s">
        <v>0</v>
      </c>
      <c r="D138" s="27">
        <f>D139+D144+D147</f>
        <v>596321114.59000003</v>
      </c>
      <c r="E138" s="39">
        <v>567511169</v>
      </c>
      <c r="F138" s="3" t="e">
        <f>#REF!-E138</f>
        <v>#REF!</v>
      </c>
    </row>
    <row r="139" spans="1:6" ht="28.95" customHeight="1" x14ac:dyDescent="0.25">
      <c r="A139" s="26" t="s">
        <v>72</v>
      </c>
      <c r="B139" s="25" t="s">
        <v>138</v>
      </c>
      <c r="C139" s="25" t="s">
        <v>0</v>
      </c>
      <c r="D139" s="27">
        <f t="shared" ref="D139" si="50">D140+D142</f>
        <v>4111169</v>
      </c>
      <c r="E139" s="39">
        <v>4111169</v>
      </c>
      <c r="F139" s="3" t="e">
        <f>#REF!-E139</f>
        <v>#REF!</v>
      </c>
    </row>
    <row r="140" spans="1:6" ht="72.150000000000006" customHeight="1" x14ac:dyDescent="0.25">
      <c r="A140" s="26" t="s">
        <v>74</v>
      </c>
      <c r="B140" s="25" t="s">
        <v>138</v>
      </c>
      <c r="C140" s="25" t="s">
        <v>75</v>
      </c>
      <c r="D140" s="27">
        <f t="shared" ref="D140" si="51">D141</f>
        <v>3468538</v>
      </c>
      <c r="E140" s="39">
        <v>3468538</v>
      </c>
      <c r="F140" s="3" t="e">
        <f>#REF!-E140</f>
        <v>#REF!</v>
      </c>
    </row>
    <row r="141" spans="1:6" ht="14.4" customHeight="1" x14ac:dyDescent="0.25">
      <c r="A141" s="26" t="s">
        <v>76</v>
      </c>
      <c r="B141" s="25" t="s">
        <v>138</v>
      </c>
      <c r="C141" s="25" t="s">
        <v>77</v>
      </c>
      <c r="D141" s="27">
        <v>3468538</v>
      </c>
      <c r="E141" s="39">
        <v>3468538</v>
      </c>
      <c r="F141" s="3" t="e">
        <f>#REF!-E141</f>
        <v>#REF!</v>
      </c>
    </row>
    <row r="142" spans="1:6" ht="28.95" customHeight="1" x14ac:dyDescent="0.25">
      <c r="A142" s="26" t="s">
        <v>78</v>
      </c>
      <c r="B142" s="25" t="s">
        <v>138</v>
      </c>
      <c r="C142" s="25" t="s">
        <v>79</v>
      </c>
      <c r="D142" s="27">
        <f t="shared" ref="D142" si="52">D143</f>
        <v>642631</v>
      </c>
      <c r="E142" s="39">
        <v>642631</v>
      </c>
      <c r="F142" s="3" t="e">
        <f>#REF!-E142</f>
        <v>#REF!</v>
      </c>
    </row>
    <row r="143" spans="1:6" ht="28.95" customHeight="1" x14ac:dyDescent="0.25">
      <c r="A143" s="26" t="s">
        <v>80</v>
      </c>
      <c r="B143" s="25" t="s">
        <v>138</v>
      </c>
      <c r="C143" s="25" t="s">
        <v>81</v>
      </c>
      <c r="D143" s="27">
        <v>642631</v>
      </c>
      <c r="E143" s="39">
        <v>642631</v>
      </c>
      <c r="F143" s="3" t="e">
        <f>#REF!-E143</f>
        <v>#REF!</v>
      </c>
    </row>
    <row r="144" spans="1:6" ht="57.75" customHeight="1" x14ac:dyDescent="0.25">
      <c r="A144" s="26" t="s">
        <v>139</v>
      </c>
      <c r="B144" s="25" t="s">
        <v>140</v>
      </c>
      <c r="C144" s="25" t="s">
        <v>0</v>
      </c>
      <c r="D144" s="27">
        <f t="shared" ref="D144:D145" si="53">D145</f>
        <v>563400000</v>
      </c>
      <c r="E144" s="39">
        <v>563400000</v>
      </c>
      <c r="F144" s="3" t="e">
        <f>#REF!-E144</f>
        <v>#REF!</v>
      </c>
    </row>
    <row r="145" spans="1:6" ht="28.95" customHeight="1" x14ac:dyDescent="0.25">
      <c r="A145" s="26" t="s">
        <v>128</v>
      </c>
      <c r="B145" s="25" t="s">
        <v>140</v>
      </c>
      <c r="C145" s="25" t="s">
        <v>129</v>
      </c>
      <c r="D145" s="27">
        <f t="shared" si="53"/>
        <v>563400000</v>
      </c>
      <c r="E145" s="39">
        <v>563400000</v>
      </c>
      <c r="F145" s="3" t="e">
        <f>#REF!-E145</f>
        <v>#REF!</v>
      </c>
    </row>
    <row r="146" spans="1:6" ht="28.95" customHeight="1" x14ac:dyDescent="0.25">
      <c r="A146" s="26" t="s">
        <v>130</v>
      </c>
      <c r="B146" s="25" t="s">
        <v>140</v>
      </c>
      <c r="C146" s="25" t="s">
        <v>131</v>
      </c>
      <c r="D146" s="27">
        <v>563400000</v>
      </c>
      <c r="E146" s="39">
        <v>563400000</v>
      </c>
      <c r="F146" s="3" t="e">
        <f>#REF!-E146</f>
        <v>#REF!</v>
      </c>
    </row>
    <row r="147" spans="1:6" s="24" customFormat="1" ht="42.6" customHeight="1" x14ac:dyDescent="0.25">
      <c r="A147" s="56" t="s">
        <v>1458</v>
      </c>
      <c r="B147" s="31" t="s">
        <v>1457</v>
      </c>
      <c r="C147" s="25"/>
      <c r="D147" s="27">
        <f>D148</f>
        <v>28809945.59</v>
      </c>
      <c r="E147" s="39"/>
      <c r="F147" s="34"/>
    </row>
    <row r="148" spans="1:6" s="24" customFormat="1" ht="28.95" customHeight="1" x14ac:dyDescent="0.25">
      <c r="A148" s="56" t="s">
        <v>128</v>
      </c>
      <c r="B148" s="31" t="s">
        <v>1457</v>
      </c>
      <c r="C148" s="25">
        <v>300</v>
      </c>
      <c r="D148" s="27">
        <f>D149</f>
        <v>28809945.59</v>
      </c>
      <c r="E148" s="39"/>
      <c r="F148" s="34"/>
    </row>
    <row r="149" spans="1:6" s="24" customFormat="1" ht="28.95" customHeight="1" x14ac:dyDescent="0.25">
      <c r="A149" s="56" t="s">
        <v>130</v>
      </c>
      <c r="B149" s="31" t="s">
        <v>1457</v>
      </c>
      <c r="C149" s="25">
        <v>320</v>
      </c>
      <c r="D149" s="27">
        <v>28809945.59</v>
      </c>
      <c r="E149" s="39"/>
      <c r="F149" s="34"/>
    </row>
    <row r="150" spans="1:6" ht="101.7" customHeight="1" x14ac:dyDescent="0.25">
      <c r="A150" s="26" t="s">
        <v>141</v>
      </c>
      <c r="B150" s="25" t="s">
        <v>142</v>
      </c>
      <c r="C150" s="25" t="s">
        <v>0</v>
      </c>
      <c r="D150" s="61">
        <f>D151+D154</f>
        <v>150629054.41</v>
      </c>
      <c r="E150" s="39">
        <v>135000000</v>
      </c>
      <c r="F150" s="3" t="e">
        <f>#REF!-E150</f>
        <v>#REF!</v>
      </c>
    </row>
    <row r="151" spans="1:6" ht="57.75" customHeight="1" x14ac:dyDescent="0.25">
      <c r="A151" s="26" t="s">
        <v>139</v>
      </c>
      <c r="B151" s="25" t="s">
        <v>143</v>
      </c>
      <c r="C151" s="25" t="s">
        <v>0</v>
      </c>
      <c r="D151" s="27">
        <f t="shared" ref="D151:D152" si="54">D152</f>
        <v>135000000</v>
      </c>
      <c r="E151" s="39">
        <v>135000000</v>
      </c>
      <c r="F151" s="3" t="e">
        <f>#REF!-E151</f>
        <v>#REF!</v>
      </c>
    </row>
    <row r="152" spans="1:6" ht="28.95" customHeight="1" x14ac:dyDescent="0.25">
      <c r="A152" s="26" t="s">
        <v>128</v>
      </c>
      <c r="B152" s="25" t="s">
        <v>143</v>
      </c>
      <c r="C152" s="25" t="s">
        <v>129</v>
      </c>
      <c r="D152" s="27">
        <f t="shared" si="54"/>
        <v>135000000</v>
      </c>
      <c r="E152" s="39">
        <v>135000000</v>
      </c>
      <c r="F152" s="3" t="e">
        <f>#REF!-E152</f>
        <v>#REF!</v>
      </c>
    </row>
    <row r="153" spans="1:6" ht="28.95" customHeight="1" x14ac:dyDescent="0.25">
      <c r="A153" s="26" t="s">
        <v>130</v>
      </c>
      <c r="B153" s="25" t="s">
        <v>143</v>
      </c>
      <c r="C153" s="25" t="s">
        <v>131</v>
      </c>
      <c r="D153" s="27">
        <v>135000000</v>
      </c>
      <c r="E153" s="39">
        <v>135000000</v>
      </c>
      <c r="F153" s="3" t="e">
        <f>#REF!-E153</f>
        <v>#REF!</v>
      </c>
    </row>
    <row r="154" spans="1:6" s="24" customFormat="1" ht="54" customHeight="1" x14ac:dyDescent="0.25">
      <c r="A154" s="56" t="s">
        <v>1460</v>
      </c>
      <c r="B154" s="31" t="s">
        <v>1459</v>
      </c>
      <c r="C154" s="25"/>
      <c r="D154" s="27">
        <f>D155</f>
        <v>15629054.41</v>
      </c>
      <c r="E154" s="39"/>
      <c r="F154" s="34"/>
    </row>
    <row r="155" spans="1:6" s="24" customFormat="1" ht="28.95" customHeight="1" x14ac:dyDescent="0.25">
      <c r="A155" s="56" t="s">
        <v>128</v>
      </c>
      <c r="B155" s="31" t="s">
        <v>1459</v>
      </c>
      <c r="C155" s="25">
        <v>300</v>
      </c>
      <c r="D155" s="27">
        <f>D156</f>
        <v>15629054.41</v>
      </c>
      <c r="E155" s="39"/>
      <c r="F155" s="34"/>
    </row>
    <row r="156" spans="1:6" s="24" customFormat="1" ht="40.200000000000003" customHeight="1" x14ac:dyDescent="0.25">
      <c r="A156" s="56" t="s">
        <v>130</v>
      </c>
      <c r="B156" s="31" t="s">
        <v>1459</v>
      </c>
      <c r="C156" s="25">
        <v>320</v>
      </c>
      <c r="D156" s="27">
        <v>15629054.41</v>
      </c>
      <c r="E156" s="39"/>
      <c r="F156" s="34"/>
    </row>
    <row r="157" spans="1:6" ht="57.75" customHeight="1" x14ac:dyDescent="0.25">
      <c r="A157" s="26" t="s">
        <v>144</v>
      </c>
      <c r="B157" s="25" t="s">
        <v>145</v>
      </c>
      <c r="C157" s="25" t="s">
        <v>0</v>
      </c>
      <c r="D157" s="27">
        <f t="shared" ref="D157:D159" si="55">D158</f>
        <v>3400000</v>
      </c>
      <c r="E157" s="39">
        <v>3400000</v>
      </c>
      <c r="F157" s="3" t="e">
        <f>#REF!-E157</f>
        <v>#REF!</v>
      </c>
    </row>
    <row r="158" spans="1:6" ht="57.75" customHeight="1" x14ac:dyDescent="0.25">
      <c r="A158" s="26" t="s">
        <v>139</v>
      </c>
      <c r="B158" s="25" t="s">
        <v>146</v>
      </c>
      <c r="C158" s="25" t="s">
        <v>0</v>
      </c>
      <c r="D158" s="27">
        <f t="shared" si="55"/>
        <v>3400000</v>
      </c>
      <c r="E158" s="39">
        <v>3400000</v>
      </c>
      <c r="F158" s="3" t="e">
        <f>#REF!-E158</f>
        <v>#REF!</v>
      </c>
    </row>
    <row r="159" spans="1:6" ht="14.4" customHeight="1" x14ac:dyDescent="0.25">
      <c r="A159" s="26" t="s">
        <v>128</v>
      </c>
      <c r="B159" s="25" t="s">
        <v>146</v>
      </c>
      <c r="C159" s="25" t="s">
        <v>129</v>
      </c>
      <c r="D159" s="27">
        <f t="shared" si="55"/>
        <v>3400000</v>
      </c>
      <c r="E159" s="39">
        <v>3400000</v>
      </c>
      <c r="F159" s="3" t="e">
        <f>#REF!-E159</f>
        <v>#REF!</v>
      </c>
    </row>
    <row r="160" spans="1:6" ht="28.95" customHeight="1" x14ac:dyDescent="0.25">
      <c r="A160" s="26" t="s">
        <v>130</v>
      </c>
      <c r="B160" s="25" t="s">
        <v>146</v>
      </c>
      <c r="C160" s="25" t="s">
        <v>131</v>
      </c>
      <c r="D160" s="27">
        <v>3400000</v>
      </c>
      <c r="E160" s="39">
        <v>3400000</v>
      </c>
      <c r="F160" s="3" t="e">
        <f>#REF!-E160</f>
        <v>#REF!</v>
      </c>
    </row>
    <row r="161" spans="1:6" ht="43.35" customHeight="1" x14ac:dyDescent="0.25">
      <c r="A161" s="26" t="s">
        <v>147</v>
      </c>
      <c r="B161" s="25" t="s">
        <v>148</v>
      </c>
      <c r="C161" s="25" t="s">
        <v>0</v>
      </c>
      <c r="D161" s="27">
        <f t="shared" ref="D161" si="56">D162+D170</f>
        <v>61249200</v>
      </c>
      <c r="E161" s="39">
        <v>61249200</v>
      </c>
      <c r="F161" s="3" t="e">
        <f>#REF!-E161</f>
        <v>#REF!</v>
      </c>
    </row>
    <row r="162" spans="1:6" ht="43.35" customHeight="1" x14ac:dyDescent="0.25">
      <c r="A162" s="26" t="s">
        <v>149</v>
      </c>
      <c r="B162" s="25" t="s">
        <v>150</v>
      </c>
      <c r="C162" s="25" t="s">
        <v>0</v>
      </c>
      <c r="D162" s="27">
        <f t="shared" ref="D162" si="57">D163</f>
        <v>59809200</v>
      </c>
      <c r="E162" s="39">
        <v>59809200</v>
      </c>
      <c r="F162" s="3" t="e">
        <f>#REF!-E162</f>
        <v>#REF!</v>
      </c>
    </row>
    <row r="163" spans="1:6" ht="28.95" customHeight="1" x14ac:dyDescent="0.25">
      <c r="A163" s="26" t="s">
        <v>151</v>
      </c>
      <c r="B163" s="25" t="s">
        <v>152</v>
      </c>
      <c r="C163" s="25" t="s">
        <v>0</v>
      </c>
      <c r="D163" s="27">
        <f t="shared" ref="D163" si="58">D164+D166+D168</f>
        <v>59809200</v>
      </c>
      <c r="E163" s="39">
        <v>59809200</v>
      </c>
      <c r="F163" s="3" t="e">
        <f>#REF!-E163</f>
        <v>#REF!</v>
      </c>
    </row>
    <row r="164" spans="1:6" ht="72.150000000000006" customHeight="1" x14ac:dyDescent="0.25">
      <c r="A164" s="26" t="s">
        <v>74</v>
      </c>
      <c r="B164" s="25" t="s">
        <v>152</v>
      </c>
      <c r="C164" s="25" t="s">
        <v>75</v>
      </c>
      <c r="D164" s="27">
        <f t="shared" ref="D164" si="59">D165</f>
        <v>57780730</v>
      </c>
      <c r="E164" s="39">
        <v>57780730</v>
      </c>
      <c r="F164" s="3" t="e">
        <f>#REF!-E164</f>
        <v>#REF!</v>
      </c>
    </row>
    <row r="165" spans="1:6" ht="28.95" customHeight="1" x14ac:dyDescent="0.25">
      <c r="A165" s="26" t="s">
        <v>153</v>
      </c>
      <c r="B165" s="25" t="s">
        <v>152</v>
      </c>
      <c r="C165" s="25" t="s">
        <v>154</v>
      </c>
      <c r="D165" s="27">
        <v>57780730</v>
      </c>
      <c r="E165" s="39">
        <v>57780730</v>
      </c>
      <c r="F165" s="3" t="e">
        <f>#REF!-E165</f>
        <v>#REF!</v>
      </c>
    </row>
    <row r="166" spans="1:6" ht="28.95" customHeight="1" x14ac:dyDescent="0.25">
      <c r="A166" s="26" t="s">
        <v>78</v>
      </c>
      <c r="B166" s="25" t="s">
        <v>152</v>
      </c>
      <c r="C166" s="25" t="s">
        <v>79</v>
      </c>
      <c r="D166" s="27">
        <f t="shared" ref="D166" si="60">D167</f>
        <v>1548302</v>
      </c>
      <c r="E166" s="39">
        <v>1548302</v>
      </c>
      <c r="F166" s="3" t="e">
        <f>#REF!-E166</f>
        <v>#REF!</v>
      </c>
    </row>
    <row r="167" spans="1:6" ht="28.95" customHeight="1" x14ac:dyDescent="0.25">
      <c r="A167" s="26" t="s">
        <v>80</v>
      </c>
      <c r="B167" s="25" t="s">
        <v>152</v>
      </c>
      <c r="C167" s="25" t="s">
        <v>81</v>
      </c>
      <c r="D167" s="27">
        <v>1548302</v>
      </c>
      <c r="E167" s="39">
        <v>1548302</v>
      </c>
      <c r="F167" s="3" t="e">
        <f>#REF!-E167</f>
        <v>#REF!</v>
      </c>
    </row>
    <row r="168" spans="1:6" ht="14.4" customHeight="1" x14ac:dyDescent="0.25">
      <c r="A168" s="26" t="s">
        <v>66</v>
      </c>
      <c r="B168" s="25" t="s">
        <v>152</v>
      </c>
      <c r="C168" s="25" t="s">
        <v>67</v>
      </c>
      <c r="D168" s="27">
        <f t="shared" ref="D168" si="61">D169</f>
        <v>480168</v>
      </c>
      <c r="E168" s="39">
        <v>480168</v>
      </c>
      <c r="F168" s="3" t="e">
        <f>#REF!-E168</f>
        <v>#REF!</v>
      </c>
    </row>
    <row r="169" spans="1:6" ht="14.4" customHeight="1" x14ac:dyDescent="0.25">
      <c r="A169" s="26" t="s">
        <v>82</v>
      </c>
      <c r="B169" s="25" t="s">
        <v>152</v>
      </c>
      <c r="C169" s="25" t="s">
        <v>83</v>
      </c>
      <c r="D169" s="27">
        <v>480168</v>
      </c>
      <c r="E169" s="39">
        <v>480168</v>
      </c>
      <c r="F169" s="3" t="e">
        <f>#REF!-E169</f>
        <v>#REF!</v>
      </c>
    </row>
    <row r="170" spans="1:6" ht="28.95" customHeight="1" x14ac:dyDescent="0.25">
      <c r="A170" s="26" t="s">
        <v>155</v>
      </c>
      <c r="B170" s="25" t="s">
        <v>156</v>
      </c>
      <c r="C170" s="25" t="s">
        <v>0</v>
      </c>
      <c r="D170" s="27">
        <f t="shared" ref="D170" si="62">D171</f>
        <v>1440000</v>
      </c>
      <c r="E170" s="39">
        <v>1440000</v>
      </c>
      <c r="F170" s="3" t="e">
        <f>#REF!-E170</f>
        <v>#REF!</v>
      </c>
    </row>
    <row r="171" spans="1:6" ht="28.95" customHeight="1" x14ac:dyDescent="0.25">
      <c r="A171" s="26" t="s">
        <v>157</v>
      </c>
      <c r="B171" s="25" t="s">
        <v>158</v>
      </c>
      <c r="C171" s="25" t="s">
        <v>0</v>
      </c>
      <c r="D171" s="27">
        <f t="shared" ref="D171" si="63">D172+D174</f>
        <v>1440000</v>
      </c>
      <c r="E171" s="39">
        <v>1440000</v>
      </c>
      <c r="F171" s="3" t="e">
        <f>#REF!-E171</f>
        <v>#REF!</v>
      </c>
    </row>
    <row r="172" spans="1:6" ht="28.95" customHeight="1" x14ac:dyDescent="0.25">
      <c r="A172" s="26" t="s">
        <v>78</v>
      </c>
      <c r="B172" s="25" t="s">
        <v>158</v>
      </c>
      <c r="C172" s="25" t="s">
        <v>79</v>
      </c>
      <c r="D172" s="27">
        <f t="shared" ref="D172" si="64">D173</f>
        <v>1190000</v>
      </c>
      <c r="E172" s="39">
        <v>1190000</v>
      </c>
      <c r="F172" s="3" t="e">
        <f>#REF!-E172</f>
        <v>#REF!</v>
      </c>
    </row>
    <row r="173" spans="1:6" ht="28.95" customHeight="1" x14ac:dyDescent="0.25">
      <c r="A173" s="26" t="s">
        <v>80</v>
      </c>
      <c r="B173" s="25" t="s">
        <v>158</v>
      </c>
      <c r="C173" s="25" t="s">
        <v>81</v>
      </c>
      <c r="D173" s="27">
        <v>1190000</v>
      </c>
      <c r="E173" s="39">
        <v>1190000</v>
      </c>
      <c r="F173" s="3" t="e">
        <f>#REF!-E173</f>
        <v>#REF!</v>
      </c>
    </row>
    <row r="174" spans="1:6" ht="14.4" customHeight="1" x14ac:dyDescent="0.25">
      <c r="A174" s="26" t="s">
        <v>66</v>
      </c>
      <c r="B174" s="25" t="s">
        <v>158</v>
      </c>
      <c r="C174" s="25" t="s">
        <v>67</v>
      </c>
      <c r="D174" s="27">
        <f t="shared" ref="D174" si="65">D175</f>
        <v>250000</v>
      </c>
      <c r="E174" s="39">
        <v>250000</v>
      </c>
      <c r="F174" s="3" t="e">
        <f>#REF!-E174</f>
        <v>#REF!</v>
      </c>
    </row>
    <row r="175" spans="1:6" ht="14.4" customHeight="1" x14ac:dyDescent="0.25">
      <c r="A175" s="26" t="s">
        <v>68</v>
      </c>
      <c r="B175" s="25" t="s">
        <v>158</v>
      </c>
      <c r="C175" s="25" t="s">
        <v>69</v>
      </c>
      <c r="D175" s="27">
        <v>250000</v>
      </c>
      <c r="E175" s="39">
        <v>250000</v>
      </c>
      <c r="F175" s="3" t="e">
        <f>#REF!-E175</f>
        <v>#REF!</v>
      </c>
    </row>
    <row r="176" spans="1:6" ht="28.95" customHeight="1" x14ac:dyDescent="0.25">
      <c r="A176" s="26" t="s">
        <v>159</v>
      </c>
      <c r="B176" s="25" t="s">
        <v>160</v>
      </c>
      <c r="C176" s="25" t="s">
        <v>0</v>
      </c>
      <c r="D176" s="27">
        <f t="shared" ref="D176" si="66">D177+D186</f>
        <v>204803210</v>
      </c>
      <c r="E176" s="39">
        <v>204803210</v>
      </c>
      <c r="F176" s="3" t="e">
        <f>#REF!-E176</f>
        <v>#REF!</v>
      </c>
    </row>
    <row r="177" spans="1:6" ht="57.75" customHeight="1" x14ac:dyDescent="0.25">
      <c r="A177" s="26" t="s">
        <v>161</v>
      </c>
      <c r="B177" s="25" t="s">
        <v>162</v>
      </c>
      <c r="C177" s="25" t="s">
        <v>0</v>
      </c>
      <c r="D177" s="27">
        <f t="shared" ref="D177" si="67">D178</f>
        <v>94432000</v>
      </c>
      <c r="E177" s="39">
        <v>94432000</v>
      </c>
      <c r="F177" s="3" t="e">
        <f>#REF!-E177</f>
        <v>#REF!</v>
      </c>
    </row>
    <row r="178" spans="1:6" ht="43.35" customHeight="1" x14ac:dyDescent="0.25">
      <c r="A178" s="26" t="s">
        <v>163</v>
      </c>
      <c r="B178" s="25" t="s">
        <v>164</v>
      </c>
      <c r="C178" s="25" t="s">
        <v>0</v>
      </c>
      <c r="D178" s="27">
        <f t="shared" ref="D178" si="68">D179+D181+D184</f>
        <v>94432000</v>
      </c>
      <c r="E178" s="39">
        <v>94432000</v>
      </c>
      <c r="F178" s="3" t="e">
        <f>#REF!-E178</f>
        <v>#REF!</v>
      </c>
    </row>
    <row r="179" spans="1:6" ht="28.95" customHeight="1" x14ac:dyDescent="0.25">
      <c r="A179" s="26" t="s">
        <v>128</v>
      </c>
      <c r="B179" s="25" t="s">
        <v>164</v>
      </c>
      <c r="C179" s="25" t="s">
        <v>129</v>
      </c>
      <c r="D179" s="27">
        <f t="shared" ref="D179" si="69">D180</f>
        <v>14400000</v>
      </c>
      <c r="E179" s="39">
        <v>14400000</v>
      </c>
      <c r="F179" s="3" t="e">
        <f>#REF!-E179</f>
        <v>#REF!</v>
      </c>
    </row>
    <row r="180" spans="1:6" ht="28.95" customHeight="1" x14ac:dyDescent="0.25">
      <c r="A180" s="26" t="s">
        <v>130</v>
      </c>
      <c r="B180" s="25" t="s">
        <v>164</v>
      </c>
      <c r="C180" s="25" t="s">
        <v>131</v>
      </c>
      <c r="D180" s="27">
        <v>14400000</v>
      </c>
      <c r="E180" s="39">
        <v>14400000</v>
      </c>
      <c r="F180" s="3" t="e">
        <f>#REF!-E180</f>
        <v>#REF!</v>
      </c>
    </row>
    <row r="181" spans="1:6" ht="28.95" customHeight="1" x14ac:dyDescent="0.25">
      <c r="A181" s="26" t="s">
        <v>12</v>
      </c>
      <c r="B181" s="25" t="s">
        <v>164</v>
      </c>
      <c r="C181" s="25" t="s">
        <v>13</v>
      </c>
      <c r="D181" s="27">
        <f t="shared" ref="D181" si="70">D182+D183</f>
        <v>61032000</v>
      </c>
      <c r="E181" s="39">
        <v>61032000</v>
      </c>
      <c r="F181" s="3" t="e">
        <f>#REF!-E181</f>
        <v>#REF!</v>
      </c>
    </row>
    <row r="182" spans="1:6" ht="28.95" customHeight="1" x14ac:dyDescent="0.25">
      <c r="A182" s="26" t="s">
        <v>14</v>
      </c>
      <c r="B182" s="25" t="s">
        <v>164</v>
      </c>
      <c r="C182" s="25" t="s">
        <v>15</v>
      </c>
      <c r="D182" s="27">
        <v>58832000</v>
      </c>
      <c r="E182" s="39">
        <v>58832000</v>
      </c>
      <c r="F182" s="3" t="e">
        <f>#REF!-E182</f>
        <v>#REF!</v>
      </c>
    </row>
    <row r="183" spans="1:6" ht="14.4" customHeight="1" x14ac:dyDescent="0.25">
      <c r="A183" s="26" t="s">
        <v>20</v>
      </c>
      <c r="B183" s="25" t="s">
        <v>164</v>
      </c>
      <c r="C183" s="25" t="s">
        <v>21</v>
      </c>
      <c r="D183" s="27">
        <v>2200000</v>
      </c>
      <c r="E183" s="39">
        <v>2200000</v>
      </c>
      <c r="F183" s="3" t="e">
        <f>#REF!-E183</f>
        <v>#REF!</v>
      </c>
    </row>
    <row r="184" spans="1:6" ht="28.95" customHeight="1" x14ac:dyDescent="0.25">
      <c r="A184" s="26" t="s">
        <v>66</v>
      </c>
      <c r="B184" s="25" t="s">
        <v>164</v>
      </c>
      <c r="C184" s="25" t="s">
        <v>67</v>
      </c>
      <c r="D184" s="27">
        <f t="shared" ref="D184" si="71">D185</f>
        <v>19000000</v>
      </c>
      <c r="E184" s="39">
        <v>19000000</v>
      </c>
      <c r="F184" s="3" t="e">
        <f>#REF!-E184</f>
        <v>#REF!</v>
      </c>
    </row>
    <row r="185" spans="1:6" ht="28.95" customHeight="1" x14ac:dyDescent="0.25">
      <c r="A185" s="26" t="s">
        <v>68</v>
      </c>
      <c r="B185" s="25" t="s">
        <v>164</v>
      </c>
      <c r="C185" s="25" t="s">
        <v>69</v>
      </c>
      <c r="D185" s="27">
        <v>19000000</v>
      </c>
      <c r="E185" s="39">
        <v>19000000</v>
      </c>
      <c r="F185" s="3" t="e">
        <f>#REF!-E185</f>
        <v>#REF!</v>
      </c>
    </row>
    <row r="186" spans="1:6" ht="72.150000000000006" customHeight="1" x14ac:dyDescent="0.25">
      <c r="A186" s="26" t="s">
        <v>165</v>
      </c>
      <c r="B186" s="25" t="s">
        <v>166</v>
      </c>
      <c r="C186" s="25" t="s">
        <v>0</v>
      </c>
      <c r="D186" s="27">
        <f t="shared" ref="D186" si="72">D187+D195</f>
        <v>110371210</v>
      </c>
      <c r="E186" s="39">
        <v>110371210</v>
      </c>
      <c r="F186" s="3" t="e">
        <f>#REF!-E186</f>
        <v>#REF!</v>
      </c>
    </row>
    <row r="187" spans="1:6" ht="28.95" customHeight="1" x14ac:dyDescent="0.25">
      <c r="A187" s="26" t="s">
        <v>72</v>
      </c>
      <c r="B187" s="25" t="s">
        <v>167</v>
      </c>
      <c r="C187" s="25" t="s">
        <v>0</v>
      </c>
      <c r="D187" s="27">
        <f t="shared" ref="D187" si="73">D188+D190+D192</f>
        <v>12495000</v>
      </c>
      <c r="E187" s="39">
        <v>12495000</v>
      </c>
      <c r="F187" s="3" t="e">
        <f>#REF!-E187</f>
        <v>#REF!</v>
      </c>
    </row>
    <row r="188" spans="1:6" ht="72.150000000000006" customHeight="1" x14ac:dyDescent="0.25">
      <c r="A188" s="26" t="s">
        <v>74</v>
      </c>
      <c r="B188" s="25" t="s">
        <v>167</v>
      </c>
      <c r="C188" s="25" t="s">
        <v>75</v>
      </c>
      <c r="D188" s="27">
        <f t="shared" ref="D188" si="74">D189</f>
        <v>9741700</v>
      </c>
      <c r="E188" s="39">
        <v>9741700</v>
      </c>
      <c r="F188" s="3" t="e">
        <f>#REF!-E188</f>
        <v>#REF!</v>
      </c>
    </row>
    <row r="189" spans="1:6" ht="14.4" customHeight="1" x14ac:dyDescent="0.25">
      <c r="A189" s="26" t="s">
        <v>76</v>
      </c>
      <c r="B189" s="25" t="s">
        <v>167</v>
      </c>
      <c r="C189" s="25" t="s">
        <v>77</v>
      </c>
      <c r="D189" s="27">
        <v>9741700</v>
      </c>
      <c r="E189" s="39">
        <v>9741700</v>
      </c>
      <c r="F189" s="3" t="e">
        <f>#REF!-E189</f>
        <v>#REF!</v>
      </c>
    </row>
    <row r="190" spans="1:6" ht="28.95" customHeight="1" x14ac:dyDescent="0.25">
      <c r="A190" s="26" t="s">
        <v>78</v>
      </c>
      <c r="B190" s="25" t="s">
        <v>167</v>
      </c>
      <c r="C190" s="25" t="s">
        <v>79</v>
      </c>
      <c r="D190" s="27">
        <f t="shared" ref="D190" si="75">D191</f>
        <v>1203900</v>
      </c>
      <c r="E190" s="39">
        <v>1203900</v>
      </c>
      <c r="F190" s="3" t="e">
        <f>#REF!-E190</f>
        <v>#REF!</v>
      </c>
    </row>
    <row r="191" spans="1:6" ht="28.95" customHeight="1" x14ac:dyDescent="0.25">
      <c r="A191" s="26" t="s">
        <v>80</v>
      </c>
      <c r="B191" s="25" t="s">
        <v>167</v>
      </c>
      <c r="C191" s="25" t="s">
        <v>81</v>
      </c>
      <c r="D191" s="27">
        <v>1203900</v>
      </c>
      <c r="E191" s="39">
        <v>1203900</v>
      </c>
      <c r="F191" s="3" t="e">
        <f>#REF!-E191</f>
        <v>#REF!</v>
      </c>
    </row>
    <row r="192" spans="1:6" ht="14.4" customHeight="1" x14ac:dyDescent="0.25">
      <c r="A192" s="26" t="s">
        <v>128</v>
      </c>
      <c r="B192" s="25" t="s">
        <v>167</v>
      </c>
      <c r="C192" s="25" t="s">
        <v>129</v>
      </c>
      <c r="D192" s="27">
        <f t="shared" ref="D192" si="76">D193+D194</f>
        <v>1549400</v>
      </c>
      <c r="E192" s="39">
        <v>1549400</v>
      </c>
      <c r="F192" s="3" t="e">
        <f>#REF!-E192</f>
        <v>#REF!</v>
      </c>
    </row>
    <row r="193" spans="1:6" ht="14.4" customHeight="1" x14ac:dyDescent="0.25">
      <c r="A193" s="26" t="s">
        <v>168</v>
      </c>
      <c r="B193" s="25" t="s">
        <v>167</v>
      </c>
      <c r="C193" s="25" t="s">
        <v>169</v>
      </c>
      <c r="D193" s="27">
        <v>628000</v>
      </c>
      <c r="E193" s="39">
        <v>628000</v>
      </c>
      <c r="F193" s="3" t="e">
        <f>#REF!-E193</f>
        <v>#REF!</v>
      </c>
    </row>
    <row r="194" spans="1:6" ht="14.4" customHeight="1" x14ac:dyDescent="0.25">
      <c r="A194" s="26" t="s">
        <v>170</v>
      </c>
      <c r="B194" s="25" t="s">
        <v>167</v>
      </c>
      <c r="C194" s="25" t="s">
        <v>171</v>
      </c>
      <c r="D194" s="27">
        <v>921400</v>
      </c>
      <c r="E194" s="39">
        <v>921400</v>
      </c>
      <c r="F194" s="3" t="e">
        <f>#REF!-E194</f>
        <v>#REF!</v>
      </c>
    </row>
    <row r="195" spans="1:6" ht="57.75" customHeight="1" x14ac:dyDescent="0.25">
      <c r="A195" s="26" t="s">
        <v>172</v>
      </c>
      <c r="B195" s="25" t="s">
        <v>173</v>
      </c>
      <c r="C195" s="25" t="s">
        <v>0</v>
      </c>
      <c r="D195" s="27">
        <f t="shared" ref="D195" si="77">D196+D198+D200</f>
        <v>97876210</v>
      </c>
      <c r="E195" s="39">
        <v>97876210</v>
      </c>
      <c r="F195" s="3" t="e">
        <f>#REF!-E195</f>
        <v>#REF!</v>
      </c>
    </row>
    <row r="196" spans="1:6" ht="14.4" customHeight="1" x14ac:dyDescent="0.25">
      <c r="A196" s="26" t="s">
        <v>128</v>
      </c>
      <c r="B196" s="25" t="s">
        <v>173</v>
      </c>
      <c r="C196" s="25" t="s">
        <v>129</v>
      </c>
      <c r="D196" s="27">
        <f t="shared" ref="D196" si="78">D197</f>
        <v>5616210</v>
      </c>
      <c r="E196" s="39">
        <v>5616210</v>
      </c>
      <c r="F196" s="3" t="e">
        <f>#REF!-E196</f>
        <v>#REF!</v>
      </c>
    </row>
    <row r="197" spans="1:6" ht="28.95" customHeight="1" x14ac:dyDescent="0.25">
      <c r="A197" s="26" t="s">
        <v>130</v>
      </c>
      <c r="B197" s="25" t="s">
        <v>173</v>
      </c>
      <c r="C197" s="25" t="s">
        <v>131</v>
      </c>
      <c r="D197" s="27">
        <v>5616210</v>
      </c>
      <c r="E197" s="39">
        <v>5616210</v>
      </c>
      <c r="F197" s="3" t="e">
        <f>#REF!-E197</f>
        <v>#REF!</v>
      </c>
    </row>
    <row r="198" spans="1:6" ht="28.95" customHeight="1" x14ac:dyDescent="0.25">
      <c r="A198" s="26" t="s">
        <v>12</v>
      </c>
      <c r="B198" s="25" t="s">
        <v>173</v>
      </c>
      <c r="C198" s="25" t="s">
        <v>13</v>
      </c>
      <c r="D198" s="27">
        <f t="shared" ref="D198" si="79">D199</f>
        <v>91960000</v>
      </c>
      <c r="E198" s="39">
        <v>91960000</v>
      </c>
      <c r="F198" s="3" t="e">
        <f>#REF!-E198</f>
        <v>#REF!</v>
      </c>
    </row>
    <row r="199" spans="1:6" ht="28.95" customHeight="1" x14ac:dyDescent="0.25">
      <c r="A199" s="26" t="s">
        <v>20</v>
      </c>
      <c r="B199" s="25" t="s">
        <v>173</v>
      </c>
      <c r="C199" s="25" t="s">
        <v>21</v>
      </c>
      <c r="D199" s="27">
        <v>91960000</v>
      </c>
      <c r="E199" s="39">
        <v>91960000</v>
      </c>
      <c r="F199" s="3" t="e">
        <f>#REF!-E199</f>
        <v>#REF!</v>
      </c>
    </row>
    <row r="200" spans="1:6" ht="14.4" customHeight="1" x14ac:dyDescent="0.25">
      <c r="A200" s="26" t="s">
        <v>66</v>
      </c>
      <c r="B200" s="25" t="s">
        <v>173</v>
      </c>
      <c r="C200" s="25" t="s">
        <v>67</v>
      </c>
      <c r="D200" s="27">
        <f t="shared" ref="D200" si="80">D201</f>
        <v>300000</v>
      </c>
      <c r="E200" s="39">
        <v>300000</v>
      </c>
      <c r="F200" s="3" t="e">
        <f>#REF!-E200</f>
        <v>#REF!</v>
      </c>
    </row>
    <row r="201" spans="1:6" ht="14.4" customHeight="1" x14ac:dyDescent="0.25">
      <c r="A201" s="26" t="s">
        <v>68</v>
      </c>
      <c r="B201" s="25" t="s">
        <v>173</v>
      </c>
      <c r="C201" s="25" t="s">
        <v>69</v>
      </c>
      <c r="D201" s="27">
        <v>300000</v>
      </c>
      <c r="E201" s="39">
        <v>300000</v>
      </c>
      <c r="F201" s="3" t="e">
        <f>#REF!-E201</f>
        <v>#REF!</v>
      </c>
    </row>
    <row r="202" spans="1:6" ht="28.95" customHeight="1" x14ac:dyDescent="0.25">
      <c r="A202" s="58" t="s">
        <v>174</v>
      </c>
      <c r="B202" s="50" t="s">
        <v>175</v>
      </c>
      <c r="C202" s="25" t="s">
        <v>0</v>
      </c>
      <c r="D202" s="59">
        <f>D203+D208+D226+D262+D270+D290+D310+D320+D329+D305</f>
        <v>10294594175</v>
      </c>
      <c r="E202" s="45">
        <v>9754435375</v>
      </c>
      <c r="F202" s="3" t="e">
        <f>#REF!-E202</f>
        <v>#REF!</v>
      </c>
    </row>
    <row r="203" spans="1:6" ht="28.95" customHeight="1" x14ac:dyDescent="0.25">
      <c r="A203" s="26" t="s">
        <v>151</v>
      </c>
      <c r="B203" s="25" t="s">
        <v>176</v>
      </c>
      <c r="C203" s="25" t="s">
        <v>0</v>
      </c>
      <c r="D203" s="27">
        <f t="shared" ref="D203" si="81">D204+D206</f>
        <v>47058600</v>
      </c>
      <c r="E203" s="39">
        <v>47058600</v>
      </c>
      <c r="F203" s="3" t="e">
        <f>#REF!-E203</f>
        <v>#REF!</v>
      </c>
    </row>
    <row r="204" spans="1:6" ht="72.150000000000006" customHeight="1" x14ac:dyDescent="0.25">
      <c r="A204" s="26" t="s">
        <v>74</v>
      </c>
      <c r="B204" s="25" t="s">
        <v>176</v>
      </c>
      <c r="C204" s="25" t="s">
        <v>75</v>
      </c>
      <c r="D204" s="27">
        <f t="shared" ref="D204" si="82">D205</f>
        <v>45674300</v>
      </c>
      <c r="E204" s="39">
        <v>45674300</v>
      </c>
      <c r="F204" s="3" t="e">
        <f>#REF!-E204</f>
        <v>#REF!</v>
      </c>
    </row>
    <row r="205" spans="1:6" ht="28.95" customHeight="1" x14ac:dyDescent="0.25">
      <c r="A205" s="26" t="s">
        <v>153</v>
      </c>
      <c r="B205" s="25" t="s">
        <v>176</v>
      </c>
      <c r="C205" s="25" t="s">
        <v>154</v>
      </c>
      <c r="D205" s="27">
        <v>45674300</v>
      </c>
      <c r="E205" s="39">
        <v>45674300</v>
      </c>
      <c r="F205" s="3" t="e">
        <f>#REF!-E205</f>
        <v>#REF!</v>
      </c>
    </row>
    <row r="206" spans="1:6" ht="28.95" customHeight="1" x14ac:dyDescent="0.25">
      <c r="A206" s="26" t="s">
        <v>78</v>
      </c>
      <c r="B206" s="25" t="s">
        <v>176</v>
      </c>
      <c r="C206" s="25" t="s">
        <v>79</v>
      </c>
      <c r="D206" s="27">
        <f t="shared" ref="D206" si="83">D207</f>
        <v>1384300</v>
      </c>
      <c r="E206" s="39">
        <v>1384300</v>
      </c>
      <c r="F206" s="3" t="e">
        <f>#REF!-E206</f>
        <v>#REF!</v>
      </c>
    </row>
    <row r="207" spans="1:6" ht="28.95" customHeight="1" x14ac:dyDescent="0.25">
      <c r="A207" s="26" t="s">
        <v>80</v>
      </c>
      <c r="B207" s="25" t="s">
        <v>176</v>
      </c>
      <c r="C207" s="25" t="s">
        <v>81</v>
      </c>
      <c r="D207" s="27">
        <v>1384300</v>
      </c>
      <c r="E207" s="39">
        <v>1384300</v>
      </c>
      <c r="F207" s="3" t="e">
        <f>#REF!-E207</f>
        <v>#REF!</v>
      </c>
    </row>
    <row r="208" spans="1:6" ht="28.95" customHeight="1" x14ac:dyDescent="0.25">
      <c r="A208" s="26" t="s">
        <v>177</v>
      </c>
      <c r="B208" s="25" t="s">
        <v>178</v>
      </c>
      <c r="C208" s="25" t="s">
        <v>0</v>
      </c>
      <c r="D208" s="27">
        <f t="shared" ref="D208" si="84">D209+D212</f>
        <v>3039196867</v>
      </c>
      <c r="E208" s="39">
        <v>3039196867</v>
      </c>
      <c r="F208" s="3" t="e">
        <f>#REF!-E208</f>
        <v>#REF!</v>
      </c>
    </row>
    <row r="209" spans="1:6" ht="43.35" customHeight="1" x14ac:dyDescent="0.25">
      <c r="A209" s="26" t="s">
        <v>179</v>
      </c>
      <c r="B209" s="25" t="s">
        <v>180</v>
      </c>
      <c r="C209" s="25" t="s">
        <v>0</v>
      </c>
      <c r="D209" s="27">
        <f t="shared" ref="D209:D210" si="85">D210</f>
        <v>3235530</v>
      </c>
      <c r="E209" s="39">
        <v>3235530</v>
      </c>
      <c r="F209" s="3" t="e">
        <f>#REF!-E209</f>
        <v>#REF!</v>
      </c>
    </row>
    <row r="210" spans="1:6" ht="72.150000000000006" customHeight="1" x14ac:dyDescent="0.25">
      <c r="A210" s="26" t="s">
        <v>74</v>
      </c>
      <c r="B210" s="25" t="s">
        <v>180</v>
      </c>
      <c r="C210" s="25" t="s">
        <v>75</v>
      </c>
      <c r="D210" s="27">
        <f t="shared" si="85"/>
        <v>3235530</v>
      </c>
      <c r="E210" s="39">
        <v>3235530</v>
      </c>
      <c r="F210" s="3" t="e">
        <f>#REF!-E210</f>
        <v>#REF!</v>
      </c>
    </row>
    <row r="211" spans="1:6" ht="14.4" customHeight="1" x14ac:dyDescent="0.25">
      <c r="A211" s="26" t="s">
        <v>76</v>
      </c>
      <c r="B211" s="25" t="s">
        <v>180</v>
      </c>
      <c r="C211" s="25" t="s">
        <v>77</v>
      </c>
      <c r="D211" s="27">
        <v>3235530</v>
      </c>
      <c r="E211" s="39">
        <v>3235530</v>
      </c>
      <c r="F211" s="3" t="e">
        <f>#REF!-E211</f>
        <v>#REF!</v>
      </c>
    </row>
    <row r="212" spans="1:6" ht="115.95" customHeight="1" x14ac:dyDescent="0.25">
      <c r="A212" s="26" t="s">
        <v>181</v>
      </c>
      <c r="B212" s="25" t="s">
        <v>182</v>
      </c>
      <c r="C212" s="25" t="s">
        <v>0</v>
      </c>
      <c r="D212" s="27">
        <f t="shared" ref="D212" si="86">D213+D220+D223</f>
        <v>3035961337</v>
      </c>
      <c r="E212" s="39">
        <v>3035961337</v>
      </c>
      <c r="F212" s="3" t="e">
        <f>#REF!-E212</f>
        <v>#REF!</v>
      </c>
    </row>
    <row r="213" spans="1:6" ht="43.35" customHeight="1" x14ac:dyDescent="0.25">
      <c r="A213" s="26" t="s">
        <v>179</v>
      </c>
      <c r="B213" s="25" t="s">
        <v>183</v>
      </c>
      <c r="C213" s="25" t="s">
        <v>0</v>
      </c>
      <c r="D213" s="27">
        <f t="shared" ref="D213" si="87">D214+D216+D218</f>
        <v>15390805</v>
      </c>
      <c r="E213" s="39">
        <v>15390805</v>
      </c>
      <c r="F213" s="3" t="e">
        <f>#REF!-E213</f>
        <v>#REF!</v>
      </c>
    </row>
    <row r="214" spans="1:6" ht="72.150000000000006" customHeight="1" x14ac:dyDescent="0.25">
      <c r="A214" s="26" t="s">
        <v>74</v>
      </c>
      <c r="B214" s="25" t="s">
        <v>183</v>
      </c>
      <c r="C214" s="25" t="s">
        <v>75</v>
      </c>
      <c r="D214" s="27">
        <f t="shared" ref="D214" si="88">D215</f>
        <v>10626638</v>
      </c>
      <c r="E214" s="39">
        <v>10626638</v>
      </c>
      <c r="F214" s="3" t="e">
        <f>#REF!-E214</f>
        <v>#REF!</v>
      </c>
    </row>
    <row r="215" spans="1:6" ht="28.95" customHeight="1" x14ac:dyDescent="0.25">
      <c r="A215" s="26" t="s">
        <v>76</v>
      </c>
      <c r="B215" s="25" t="s">
        <v>183</v>
      </c>
      <c r="C215" s="25" t="s">
        <v>77</v>
      </c>
      <c r="D215" s="27">
        <v>10626638</v>
      </c>
      <c r="E215" s="39">
        <v>10626638</v>
      </c>
      <c r="F215" s="3" t="e">
        <f>#REF!-E215</f>
        <v>#REF!</v>
      </c>
    </row>
    <row r="216" spans="1:6" ht="28.95" customHeight="1" x14ac:dyDescent="0.25">
      <c r="A216" s="26" t="s">
        <v>78</v>
      </c>
      <c r="B216" s="25" t="s">
        <v>183</v>
      </c>
      <c r="C216" s="25" t="s">
        <v>79</v>
      </c>
      <c r="D216" s="27">
        <f t="shared" ref="D216" si="89">D217</f>
        <v>4761167</v>
      </c>
      <c r="E216" s="39">
        <v>4761167</v>
      </c>
      <c r="F216" s="3" t="e">
        <f>#REF!-E216</f>
        <v>#REF!</v>
      </c>
    </row>
    <row r="217" spans="1:6" ht="28.95" customHeight="1" x14ac:dyDescent="0.25">
      <c r="A217" s="26" t="s">
        <v>80</v>
      </c>
      <c r="B217" s="25" t="s">
        <v>183</v>
      </c>
      <c r="C217" s="25" t="s">
        <v>81</v>
      </c>
      <c r="D217" s="27">
        <v>4761167</v>
      </c>
      <c r="E217" s="39">
        <v>4761167</v>
      </c>
      <c r="F217" s="3" t="e">
        <f>#REF!-E217</f>
        <v>#REF!</v>
      </c>
    </row>
    <row r="218" spans="1:6" ht="14.4" customHeight="1" x14ac:dyDescent="0.25">
      <c r="A218" s="26" t="s">
        <v>66</v>
      </c>
      <c r="B218" s="25" t="s">
        <v>183</v>
      </c>
      <c r="C218" s="25" t="s">
        <v>67</v>
      </c>
      <c r="D218" s="27">
        <f t="shared" ref="D218" si="90">D219</f>
        <v>3000</v>
      </c>
      <c r="E218" s="39">
        <v>3000</v>
      </c>
      <c r="F218" s="3" t="e">
        <f>#REF!-E218</f>
        <v>#REF!</v>
      </c>
    </row>
    <row r="219" spans="1:6" ht="14.4" customHeight="1" x14ac:dyDescent="0.25">
      <c r="A219" s="26" t="s">
        <v>82</v>
      </c>
      <c r="B219" s="25" t="s">
        <v>183</v>
      </c>
      <c r="C219" s="25" t="s">
        <v>83</v>
      </c>
      <c r="D219" s="27">
        <v>3000</v>
      </c>
      <c r="E219" s="39">
        <v>3000</v>
      </c>
      <c r="F219" s="3" t="e">
        <f>#REF!-E219</f>
        <v>#REF!</v>
      </c>
    </row>
    <row r="220" spans="1:6" ht="101.7" customHeight="1" x14ac:dyDescent="0.25">
      <c r="A220" s="26" t="s">
        <v>184</v>
      </c>
      <c r="B220" s="25" t="s">
        <v>185</v>
      </c>
      <c r="C220" s="25" t="s">
        <v>0</v>
      </c>
      <c r="D220" s="27">
        <f t="shared" ref="D220:D221" si="91">D221</f>
        <v>2924570532</v>
      </c>
      <c r="E220" s="39">
        <v>2924570532</v>
      </c>
      <c r="F220" s="3" t="e">
        <f>#REF!-E220</f>
        <v>#REF!</v>
      </c>
    </row>
    <row r="221" spans="1:6" ht="28.95" customHeight="1" x14ac:dyDescent="0.25">
      <c r="A221" s="26" t="s">
        <v>186</v>
      </c>
      <c r="B221" s="25" t="s">
        <v>185</v>
      </c>
      <c r="C221" s="25" t="s">
        <v>187</v>
      </c>
      <c r="D221" s="27">
        <f t="shared" si="91"/>
        <v>2924570532</v>
      </c>
      <c r="E221" s="39">
        <v>2924570532</v>
      </c>
      <c r="F221" s="3" t="e">
        <f>#REF!-E221</f>
        <v>#REF!</v>
      </c>
    </row>
    <row r="222" spans="1:6" ht="28.95" customHeight="1" x14ac:dyDescent="0.25">
      <c r="A222" s="26" t="s">
        <v>188</v>
      </c>
      <c r="B222" s="25" t="s">
        <v>185</v>
      </c>
      <c r="C222" s="25" t="s">
        <v>189</v>
      </c>
      <c r="D222" s="27">
        <v>2924570532</v>
      </c>
      <c r="E222" s="39">
        <v>2924570532</v>
      </c>
      <c r="F222" s="3" t="e">
        <f>#REF!-E222</f>
        <v>#REF!</v>
      </c>
    </row>
    <row r="223" spans="1:6" ht="28.95" customHeight="1" x14ac:dyDescent="0.25">
      <c r="A223" s="26" t="s">
        <v>190</v>
      </c>
      <c r="B223" s="25" t="s">
        <v>191</v>
      </c>
      <c r="C223" s="25" t="s">
        <v>0</v>
      </c>
      <c r="D223" s="27">
        <f t="shared" ref="D223:D224" si="92">D224</f>
        <v>96000000</v>
      </c>
      <c r="E223" s="39">
        <v>96000000</v>
      </c>
      <c r="F223" s="3" t="e">
        <f>#REF!-E223</f>
        <v>#REF!</v>
      </c>
    </row>
    <row r="224" spans="1:6" ht="28.95" customHeight="1" x14ac:dyDescent="0.25">
      <c r="A224" s="26" t="s">
        <v>186</v>
      </c>
      <c r="B224" s="25" t="s">
        <v>191</v>
      </c>
      <c r="C224" s="25" t="s">
        <v>187</v>
      </c>
      <c r="D224" s="27">
        <f t="shared" si="92"/>
        <v>96000000</v>
      </c>
      <c r="E224" s="39">
        <v>96000000</v>
      </c>
      <c r="F224" s="3" t="e">
        <f>#REF!-E224</f>
        <v>#REF!</v>
      </c>
    </row>
    <row r="225" spans="1:6" ht="28.95" customHeight="1" x14ac:dyDescent="0.25">
      <c r="A225" s="26" t="s">
        <v>188</v>
      </c>
      <c r="B225" s="25" t="s">
        <v>191</v>
      </c>
      <c r="C225" s="25" t="s">
        <v>189</v>
      </c>
      <c r="D225" s="27">
        <v>96000000</v>
      </c>
      <c r="E225" s="39">
        <v>96000000</v>
      </c>
      <c r="F225" s="3" t="e">
        <f>#REF!-E225</f>
        <v>#REF!</v>
      </c>
    </row>
    <row r="226" spans="1:6" ht="28.95" customHeight="1" x14ac:dyDescent="0.25">
      <c r="A226" s="26" t="s">
        <v>192</v>
      </c>
      <c r="B226" s="25" t="s">
        <v>193</v>
      </c>
      <c r="C226" s="25" t="s">
        <v>0</v>
      </c>
      <c r="D226" s="27">
        <f>D227+D254+D258</f>
        <v>5225410678</v>
      </c>
      <c r="E226" s="39">
        <v>5224210678</v>
      </c>
      <c r="F226" s="3" t="e">
        <f>#REF!-E226</f>
        <v>#REF!</v>
      </c>
    </row>
    <row r="227" spans="1:6" ht="57.75" customHeight="1" x14ac:dyDescent="0.25">
      <c r="A227" s="26" t="s">
        <v>194</v>
      </c>
      <c r="B227" s="25" t="s">
        <v>195</v>
      </c>
      <c r="C227" s="25" t="s">
        <v>0</v>
      </c>
      <c r="D227" s="27">
        <f t="shared" ref="D227" si="93">D228+D237+D240+D243+D251</f>
        <v>5223909247.1700001</v>
      </c>
      <c r="E227" s="39">
        <v>5224210678</v>
      </c>
      <c r="F227" s="3" t="e">
        <f>#REF!-E227</f>
        <v>#REF!</v>
      </c>
    </row>
    <row r="228" spans="1:6" ht="43.35" customHeight="1" x14ac:dyDescent="0.25">
      <c r="A228" s="26" t="s">
        <v>196</v>
      </c>
      <c r="B228" s="25" t="s">
        <v>197</v>
      </c>
      <c r="C228" s="25" t="s">
        <v>0</v>
      </c>
      <c r="D228" s="27">
        <f t="shared" ref="D228" si="94">D229+D231+D233+D235</f>
        <v>580429869.16999996</v>
      </c>
      <c r="E228" s="39">
        <v>580731300</v>
      </c>
      <c r="F228" s="3" t="e">
        <f>#REF!-E228</f>
        <v>#REF!</v>
      </c>
    </row>
    <row r="229" spans="1:6" ht="72.150000000000006" customHeight="1" x14ac:dyDescent="0.25">
      <c r="A229" s="26" t="s">
        <v>74</v>
      </c>
      <c r="B229" s="25" t="s">
        <v>197</v>
      </c>
      <c r="C229" s="25" t="s">
        <v>75</v>
      </c>
      <c r="D229" s="27">
        <f t="shared" ref="D229" si="95">D230</f>
        <v>442227730</v>
      </c>
      <c r="E229" s="39">
        <v>442227730</v>
      </c>
      <c r="F229" s="3" t="e">
        <f>#REF!-E229</f>
        <v>#REF!</v>
      </c>
    </row>
    <row r="230" spans="1:6" ht="28.95" customHeight="1" x14ac:dyDescent="0.25">
      <c r="A230" s="26" t="s">
        <v>76</v>
      </c>
      <c r="B230" s="25" t="s">
        <v>197</v>
      </c>
      <c r="C230" s="25" t="s">
        <v>77</v>
      </c>
      <c r="D230" s="27">
        <v>442227730</v>
      </c>
      <c r="E230" s="39">
        <v>442227730</v>
      </c>
      <c r="F230" s="3" t="e">
        <f>#REF!-E230</f>
        <v>#REF!</v>
      </c>
    </row>
    <row r="231" spans="1:6" ht="28.95" customHeight="1" x14ac:dyDescent="0.25">
      <c r="A231" s="26" t="s">
        <v>78</v>
      </c>
      <c r="B231" s="25" t="s">
        <v>197</v>
      </c>
      <c r="C231" s="25" t="s">
        <v>79</v>
      </c>
      <c r="D231" s="27">
        <f t="shared" ref="D231" si="96">D232</f>
        <v>136080439.16999999</v>
      </c>
      <c r="E231" s="39">
        <v>136381870</v>
      </c>
      <c r="F231" s="3" t="e">
        <f>#REF!-E231</f>
        <v>#REF!</v>
      </c>
    </row>
    <row r="232" spans="1:6" ht="28.95" customHeight="1" x14ac:dyDescent="0.25">
      <c r="A232" s="26" t="s">
        <v>80</v>
      </c>
      <c r="B232" s="25" t="s">
        <v>197</v>
      </c>
      <c r="C232" s="25" t="s">
        <v>81</v>
      </c>
      <c r="D232" s="27">
        <f>136381870-301430.83</f>
        <v>136080439.16999999</v>
      </c>
      <c r="E232" s="39">
        <v>136381870</v>
      </c>
      <c r="F232" s="3" t="e">
        <f>#REF!-E232</f>
        <v>#REF!</v>
      </c>
    </row>
    <row r="233" spans="1:6" ht="14.4" customHeight="1" x14ac:dyDescent="0.25">
      <c r="A233" s="26" t="s">
        <v>128</v>
      </c>
      <c r="B233" s="25" t="s">
        <v>197</v>
      </c>
      <c r="C233" s="25" t="s">
        <v>129</v>
      </c>
      <c r="D233" s="27">
        <f t="shared" ref="D233" si="97">D234</f>
        <v>2010500</v>
      </c>
      <c r="E233" s="39">
        <v>2010500</v>
      </c>
      <c r="F233" s="3" t="e">
        <f>#REF!-E233</f>
        <v>#REF!</v>
      </c>
    </row>
    <row r="234" spans="1:6" ht="28.95" customHeight="1" x14ac:dyDescent="0.25">
      <c r="A234" s="26" t="s">
        <v>130</v>
      </c>
      <c r="B234" s="25" t="s">
        <v>197</v>
      </c>
      <c r="C234" s="25" t="s">
        <v>131</v>
      </c>
      <c r="D234" s="27">
        <v>2010500</v>
      </c>
      <c r="E234" s="39">
        <v>2010500</v>
      </c>
      <c r="F234" s="3" t="e">
        <f>#REF!-E234</f>
        <v>#REF!</v>
      </c>
    </row>
    <row r="235" spans="1:6" ht="14.4" customHeight="1" x14ac:dyDescent="0.25">
      <c r="A235" s="26" t="s">
        <v>66</v>
      </c>
      <c r="B235" s="25" t="s">
        <v>197</v>
      </c>
      <c r="C235" s="25" t="s">
        <v>67</v>
      </c>
      <c r="D235" s="27">
        <f t="shared" ref="D235" si="98">D236</f>
        <v>111200</v>
      </c>
      <c r="E235" s="39">
        <v>111200</v>
      </c>
      <c r="F235" s="3" t="e">
        <f>#REF!-E235</f>
        <v>#REF!</v>
      </c>
    </row>
    <row r="236" spans="1:6" ht="14.4" customHeight="1" x14ac:dyDescent="0.25">
      <c r="A236" s="26" t="s">
        <v>82</v>
      </c>
      <c r="B236" s="25" t="s">
        <v>197</v>
      </c>
      <c r="C236" s="25" t="s">
        <v>83</v>
      </c>
      <c r="D236" s="27">
        <v>111200</v>
      </c>
      <c r="E236" s="39">
        <v>111200</v>
      </c>
      <c r="F236" s="3" t="e">
        <f>#REF!-E236</f>
        <v>#REF!</v>
      </c>
    </row>
    <row r="237" spans="1:6" ht="188.1" customHeight="1" x14ac:dyDescent="0.25">
      <c r="A237" s="26" t="s">
        <v>198</v>
      </c>
      <c r="B237" s="25" t="s">
        <v>199</v>
      </c>
      <c r="C237" s="25" t="s">
        <v>0</v>
      </c>
      <c r="D237" s="27">
        <f t="shared" ref="D237:D238" si="99">D238</f>
        <v>4583577008</v>
      </c>
      <c r="E237" s="39">
        <v>4583577008</v>
      </c>
      <c r="F237" s="3" t="e">
        <f>#REF!-E237</f>
        <v>#REF!</v>
      </c>
    </row>
    <row r="238" spans="1:6" ht="28.95" customHeight="1" x14ac:dyDescent="0.25">
      <c r="A238" s="26" t="s">
        <v>186</v>
      </c>
      <c r="B238" s="25" t="s">
        <v>199</v>
      </c>
      <c r="C238" s="25" t="s">
        <v>187</v>
      </c>
      <c r="D238" s="27">
        <f t="shared" si="99"/>
        <v>4583577008</v>
      </c>
      <c r="E238" s="39">
        <v>4583577008</v>
      </c>
      <c r="F238" s="3" t="e">
        <f>#REF!-E238</f>
        <v>#REF!</v>
      </c>
    </row>
    <row r="239" spans="1:6" ht="28.95" customHeight="1" x14ac:dyDescent="0.25">
      <c r="A239" s="26" t="s">
        <v>188</v>
      </c>
      <c r="B239" s="25" t="s">
        <v>199</v>
      </c>
      <c r="C239" s="25" t="s">
        <v>189</v>
      </c>
      <c r="D239" s="27">
        <v>4583577008</v>
      </c>
      <c r="E239" s="39">
        <v>4583577008</v>
      </c>
      <c r="F239" s="3" t="e">
        <f>#REF!-E239</f>
        <v>#REF!</v>
      </c>
    </row>
    <row r="240" spans="1:6" ht="43.35" customHeight="1" x14ac:dyDescent="0.25">
      <c r="A240" s="26" t="s">
        <v>200</v>
      </c>
      <c r="B240" s="25" t="s">
        <v>201</v>
      </c>
      <c r="C240" s="25" t="s">
        <v>0</v>
      </c>
      <c r="D240" s="27">
        <f t="shared" ref="D240:D241" si="100">D241</f>
        <v>25700000</v>
      </c>
      <c r="E240" s="39">
        <v>25700000</v>
      </c>
      <c r="F240" s="3" t="e">
        <f>#REF!-E240</f>
        <v>#REF!</v>
      </c>
    </row>
    <row r="241" spans="1:6" ht="28.95" customHeight="1" x14ac:dyDescent="0.25">
      <c r="A241" s="26" t="s">
        <v>186</v>
      </c>
      <c r="B241" s="25" t="s">
        <v>201</v>
      </c>
      <c r="C241" s="25" t="s">
        <v>187</v>
      </c>
      <c r="D241" s="27">
        <f t="shared" si="100"/>
        <v>25700000</v>
      </c>
      <c r="E241" s="39">
        <v>25700000</v>
      </c>
      <c r="F241" s="3" t="e">
        <f>#REF!-E241</f>
        <v>#REF!</v>
      </c>
    </row>
    <row r="242" spans="1:6" ht="28.95" customHeight="1" x14ac:dyDescent="0.25">
      <c r="A242" s="26" t="s">
        <v>188</v>
      </c>
      <c r="B242" s="25" t="s">
        <v>201</v>
      </c>
      <c r="C242" s="25" t="s">
        <v>189</v>
      </c>
      <c r="D242" s="27">
        <v>25700000</v>
      </c>
      <c r="E242" s="39">
        <v>25700000</v>
      </c>
      <c r="F242" s="3" t="e">
        <f>#REF!-E242</f>
        <v>#REF!</v>
      </c>
    </row>
    <row r="243" spans="1:6" ht="28.95" customHeight="1" x14ac:dyDescent="0.25">
      <c r="A243" s="26" t="s">
        <v>202</v>
      </c>
      <c r="B243" s="25" t="s">
        <v>203</v>
      </c>
      <c r="C243" s="25" t="s">
        <v>0</v>
      </c>
      <c r="D243" s="27">
        <f t="shared" ref="D243" si="101">D244+D246+D248</f>
        <v>27602370</v>
      </c>
      <c r="E243" s="39">
        <v>27602370</v>
      </c>
      <c r="F243" s="3" t="e">
        <f>#REF!-E243</f>
        <v>#REF!</v>
      </c>
    </row>
    <row r="244" spans="1:6" ht="28.95" customHeight="1" x14ac:dyDescent="0.25">
      <c r="A244" s="26" t="s">
        <v>78</v>
      </c>
      <c r="B244" s="25" t="s">
        <v>203</v>
      </c>
      <c r="C244" s="25" t="s">
        <v>79</v>
      </c>
      <c r="D244" s="27">
        <f t="shared" ref="D244" si="102">D245</f>
        <v>950000</v>
      </c>
      <c r="E244" s="39">
        <v>950000</v>
      </c>
      <c r="F244" s="3" t="e">
        <f>#REF!-E244</f>
        <v>#REF!</v>
      </c>
    </row>
    <row r="245" spans="1:6" ht="28.95" customHeight="1" x14ac:dyDescent="0.25">
      <c r="A245" s="26" t="s">
        <v>80</v>
      </c>
      <c r="B245" s="25" t="s">
        <v>203</v>
      </c>
      <c r="C245" s="25" t="s">
        <v>81</v>
      </c>
      <c r="D245" s="27">
        <v>950000</v>
      </c>
      <c r="E245" s="39">
        <v>950000</v>
      </c>
      <c r="F245" s="3" t="e">
        <f>#REF!-E245</f>
        <v>#REF!</v>
      </c>
    </row>
    <row r="246" spans="1:6" ht="14.4" customHeight="1" x14ac:dyDescent="0.25">
      <c r="A246" s="26" t="s">
        <v>128</v>
      </c>
      <c r="B246" s="25" t="s">
        <v>203</v>
      </c>
      <c r="C246" s="25" t="s">
        <v>129</v>
      </c>
      <c r="D246" s="27">
        <f t="shared" ref="D246" si="103">D247</f>
        <v>2600000</v>
      </c>
      <c r="E246" s="39">
        <v>2600000</v>
      </c>
      <c r="F246" s="3" t="e">
        <f>#REF!-E246</f>
        <v>#REF!</v>
      </c>
    </row>
    <row r="247" spans="1:6" ht="14.4" customHeight="1" x14ac:dyDescent="0.25">
      <c r="A247" s="26" t="s">
        <v>204</v>
      </c>
      <c r="B247" s="25" t="s">
        <v>203</v>
      </c>
      <c r="C247" s="25" t="s">
        <v>205</v>
      </c>
      <c r="D247" s="27">
        <v>2600000</v>
      </c>
      <c r="E247" s="39">
        <v>2600000</v>
      </c>
      <c r="F247" s="3" t="e">
        <f>#REF!-E247</f>
        <v>#REF!</v>
      </c>
    </row>
    <row r="248" spans="1:6" ht="28.95" customHeight="1" x14ac:dyDescent="0.25">
      <c r="A248" s="26" t="s">
        <v>12</v>
      </c>
      <c r="B248" s="25" t="s">
        <v>203</v>
      </c>
      <c r="C248" s="25" t="s">
        <v>13</v>
      </c>
      <c r="D248" s="27">
        <f t="shared" ref="D248" si="104">D249+D250</f>
        <v>24052370</v>
      </c>
      <c r="E248" s="39">
        <v>24052370</v>
      </c>
      <c r="F248" s="3" t="e">
        <f>#REF!-E248</f>
        <v>#REF!</v>
      </c>
    </row>
    <row r="249" spans="1:6" ht="14.4" customHeight="1" x14ac:dyDescent="0.25">
      <c r="A249" s="26" t="s">
        <v>14</v>
      </c>
      <c r="B249" s="25" t="s">
        <v>203</v>
      </c>
      <c r="C249" s="25" t="s">
        <v>15</v>
      </c>
      <c r="D249" s="27">
        <v>1750000</v>
      </c>
      <c r="E249" s="39">
        <v>1750000</v>
      </c>
      <c r="F249" s="3" t="e">
        <f>#REF!-E249</f>
        <v>#REF!</v>
      </c>
    </row>
    <row r="250" spans="1:6" ht="28.95" customHeight="1" x14ac:dyDescent="0.25">
      <c r="A250" s="26" t="s">
        <v>20</v>
      </c>
      <c r="B250" s="25" t="s">
        <v>203</v>
      </c>
      <c r="C250" s="25" t="s">
        <v>21</v>
      </c>
      <c r="D250" s="27">
        <v>22302370</v>
      </c>
      <c r="E250" s="39">
        <v>22302370</v>
      </c>
      <c r="F250" s="3" t="e">
        <f>#REF!-E250</f>
        <v>#REF!</v>
      </c>
    </row>
    <row r="251" spans="1:6" ht="28.95" customHeight="1" x14ac:dyDescent="0.25">
      <c r="A251" s="26" t="s">
        <v>206</v>
      </c>
      <c r="B251" s="25" t="s">
        <v>207</v>
      </c>
      <c r="C251" s="25" t="s">
        <v>0</v>
      </c>
      <c r="D251" s="27">
        <f t="shared" ref="D251:D252" si="105">D252</f>
        <v>6600000</v>
      </c>
      <c r="E251" s="39">
        <v>6600000</v>
      </c>
      <c r="F251" s="3" t="e">
        <f>#REF!-E251</f>
        <v>#REF!</v>
      </c>
    </row>
    <row r="252" spans="1:6" ht="14.4" customHeight="1" x14ac:dyDescent="0.25">
      <c r="A252" s="26" t="s">
        <v>128</v>
      </c>
      <c r="B252" s="25" t="s">
        <v>207</v>
      </c>
      <c r="C252" s="25" t="s">
        <v>129</v>
      </c>
      <c r="D252" s="27">
        <f t="shared" si="105"/>
        <v>6600000</v>
      </c>
      <c r="E252" s="39">
        <v>6600000</v>
      </c>
      <c r="F252" s="3" t="e">
        <f>#REF!-E252</f>
        <v>#REF!</v>
      </c>
    </row>
    <row r="253" spans="1:6" ht="28.95" customHeight="1" x14ac:dyDescent="0.25">
      <c r="A253" s="26" t="s">
        <v>208</v>
      </c>
      <c r="B253" s="25" t="s">
        <v>207</v>
      </c>
      <c r="C253" s="25" t="s">
        <v>209</v>
      </c>
      <c r="D253" s="27">
        <v>6600000</v>
      </c>
      <c r="E253" s="39">
        <v>6600000</v>
      </c>
      <c r="F253" s="3" t="e">
        <f>#REF!-E253</f>
        <v>#REF!</v>
      </c>
    </row>
    <row r="254" spans="1:6" s="24" customFormat="1" ht="50.4" customHeight="1" x14ac:dyDescent="0.25">
      <c r="A254" s="40" t="s">
        <v>1473</v>
      </c>
      <c r="B254" s="31" t="s">
        <v>1469</v>
      </c>
      <c r="C254" s="25"/>
      <c r="D254" s="27">
        <f>D255</f>
        <v>1200000</v>
      </c>
      <c r="E254" s="39"/>
      <c r="F254" s="34"/>
    </row>
    <row r="255" spans="1:6" s="24" customFormat="1" ht="28.95" customHeight="1" x14ac:dyDescent="0.25">
      <c r="A255" s="40" t="s">
        <v>1474</v>
      </c>
      <c r="B255" s="31" t="s">
        <v>1470</v>
      </c>
      <c r="C255" s="25"/>
      <c r="D255" s="27">
        <f>D256</f>
        <v>1200000</v>
      </c>
      <c r="E255" s="39"/>
      <c r="F255" s="34"/>
    </row>
    <row r="256" spans="1:6" s="24" customFormat="1" ht="28.95" customHeight="1" x14ac:dyDescent="0.25">
      <c r="A256" s="40" t="s">
        <v>128</v>
      </c>
      <c r="B256" s="31" t="s">
        <v>1470</v>
      </c>
      <c r="C256" s="25">
        <v>300</v>
      </c>
      <c r="D256" s="27">
        <f>D257</f>
        <v>1200000</v>
      </c>
      <c r="E256" s="39"/>
      <c r="F256" s="34"/>
    </row>
    <row r="257" spans="1:6" s="24" customFormat="1" ht="28.95" customHeight="1" x14ac:dyDescent="0.25">
      <c r="A257" s="40" t="s">
        <v>204</v>
      </c>
      <c r="B257" s="31" t="s">
        <v>1470</v>
      </c>
      <c r="C257" s="25">
        <v>350</v>
      </c>
      <c r="D257" s="27">
        <v>1200000</v>
      </c>
      <c r="E257" s="39"/>
      <c r="F257" s="34"/>
    </row>
    <row r="258" spans="1:6" s="24" customFormat="1" ht="28.95" customHeight="1" x14ac:dyDescent="0.25">
      <c r="A258" s="56" t="s">
        <v>1475</v>
      </c>
      <c r="B258" s="31" t="s">
        <v>1471</v>
      </c>
      <c r="C258" s="25"/>
      <c r="D258" s="27">
        <f>D259</f>
        <v>301430.83</v>
      </c>
      <c r="E258" s="39"/>
      <c r="F258" s="34"/>
    </row>
    <row r="259" spans="1:6" s="24" customFormat="1" ht="61.2" customHeight="1" x14ac:dyDescent="0.25">
      <c r="A259" s="56" t="s">
        <v>1476</v>
      </c>
      <c r="B259" s="31" t="s">
        <v>1472</v>
      </c>
      <c r="C259" s="25"/>
      <c r="D259" s="27">
        <f>D260</f>
        <v>301430.83</v>
      </c>
      <c r="E259" s="39"/>
      <c r="F259" s="34"/>
    </row>
    <row r="260" spans="1:6" s="24" customFormat="1" ht="28.95" customHeight="1" x14ac:dyDescent="0.25">
      <c r="A260" s="56" t="s">
        <v>186</v>
      </c>
      <c r="B260" s="31" t="s">
        <v>1472</v>
      </c>
      <c r="C260" s="25">
        <v>500</v>
      </c>
      <c r="D260" s="27">
        <f>D261</f>
        <v>301430.83</v>
      </c>
      <c r="E260" s="39"/>
      <c r="F260" s="34"/>
    </row>
    <row r="261" spans="1:6" s="24" customFormat="1" ht="28.95" customHeight="1" x14ac:dyDescent="0.25">
      <c r="A261" s="56" t="s">
        <v>362</v>
      </c>
      <c r="B261" s="31" t="s">
        <v>1472</v>
      </c>
      <c r="C261" s="25">
        <v>520</v>
      </c>
      <c r="D261" s="27">
        <v>301430.83</v>
      </c>
      <c r="E261" s="39"/>
      <c r="F261" s="34"/>
    </row>
    <row r="262" spans="1:6" ht="28.95" customHeight="1" x14ac:dyDescent="0.25">
      <c r="A262" s="26" t="s">
        <v>210</v>
      </c>
      <c r="B262" s="25" t="s">
        <v>211</v>
      </c>
      <c r="C262" s="25" t="s">
        <v>0</v>
      </c>
      <c r="D262" s="27">
        <f t="shared" ref="D262" si="106">D263</f>
        <v>38654450</v>
      </c>
      <c r="E262" s="39">
        <v>38654450</v>
      </c>
      <c r="F262" s="3" t="e">
        <f>#REF!-E262</f>
        <v>#REF!</v>
      </c>
    </row>
    <row r="263" spans="1:6" ht="57.75" customHeight="1" x14ac:dyDescent="0.25">
      <c r="A263" s="26" t="s">
        <v>212</v>
      </c>
      <c r="B263" s="25" t="s">
        <v>213</v>
      </c>
      <c r="C263" s="25" t="s">
        <v>0</v>
      </c>
      <c r="D263" s="27">
        <f t="shared" ref="D263" si="107">D264+D267</f>
        <v>38654450</v>
      </c>
      <c r="E263" s="39">
        <v>38654450</v>
      </c>
      <c r="F263" s="3" t="e">
        <f>#REF!-E263</f>
        <v>#REF!</v>
      </c>
    </row>
    <row r="264" spans="1:6" ht="57.75" customHeight="1" x14ac:dyDescent="0.25">
      <c r="A264" s="26" t="s">
        <v>214</v>
      </c>
      <c r="B264" s="25" t="s">
        <v>215</v>
      </c>
      <c r="C264" s="25" t="s">
        <v>0</v>
      </c>
      <c r="D264" s="27">
        <f t="shared" ref="D264:D265" si="108">D265</f>
        <v>38504450</v>
      </c>
      <c r="E264" s="39">
        <v>38504450</v>
      </c>
      <c r="F264" s="3" t="e">
        <f>#REF!-E264</f>
        <v>#REF!</v>
      </c>
    </row>
    <row r="265" spans="1:6" ht="28.95" customHeight="1" x14ac:dyDescent="0.25">
      <c r="A265" s="26" t="s">
        <v>12</v>
      </c>
      <c r="B265" s="25" t="s">
        <v>215</v>
      </c>
      <c r="C265" s="25" t="s">
        <v>13</v>
      </c>
      <c r="D265" s="27">
        <f t="shared" si="108"/>
        <v>38504450</v>
      </c>
      <c r="E265" s="39">
        <v>38504450</v>
      </c>
      <c r="F265" s="3" t="e">
        <f>#REF!-E265</f>
        <v>#REF!</v>
      </c>
    </row>
    <row r="266" spans="1:6" ht="28.95" customHeight="1" x14ac:dyDescent="0.25">
      <c r="A266" s="26" t="s">
        <v>14</v>
      </c>
      <c r="B266" s="25" t="s">
        <v>215</v>
      </c>
      <c r="C266" s="25" t="s">
        <v>15</v>
      </c>
      <c r="D266" s="27">
        <v>38504450</v>
      </c>
      <c r="E266" s="39">
        <v>38504450</v>
      </c>
      <c r="F266" s="3" t="e">
        <f>#REF!-E266</f>
        <v>#REF!</v>
      </c>
    </row>
    <row r="267" spans="1:6" ht="28.95" customHeight="1" x14ac:dyDescent="0.25">
      <c r="A267" s="26" t="s">
        <v>216</v>
      </c>
      <c r="B267" s="25" t="s">
        <v>217</v>
      </c>
      <c r="C267" s="25" t="s">
        <v>0</v>
      </c>
      <c r="D267" s="27">
        <f t="shared" ref="D267:D268" si="109">D268</f>
        <v>150000</v>
      </c>
      <c r="E267" s="39">
        <v>150000</v>
      </c>
      <c r="F267" s="3" t="e">
        <f>#REF!-E267</f>
        <v>#REF!</v>
      </c>
    </row>
    <row r="268" spans="1:6" ht="28.95" customHeight="1" x14ac:dyDescent="0.25">
      <c r="A268" s="26" t="s">
        <v>12</v>
      </c>
      <c r="B268" s="25" t="s">
        <v>217</v>
      </c>
      <c r="C268" s="25" t="s">
        <v>13</v>
      </c>
      <c r="D268" s="27">
        <f t="shared" si="109"/>
        <v>150000</v>
      </c>
      <c r="E268" s="39">
        <v>150000</v>
      </c>
      <c r="F268" s="3" t="e">
        <f>#REF!-E268</f>
        <v>#REF!</v>
      </c>
    </row>
    <row r="269" spans="1:6" ht="14.4" customHeight="1" x14ac:dyDescent="0.25">
      <c r="A269" s="26" t="s">
        <v>14</v>
      </c>
      <c r="B269" s="25" t="s">
        <v>217</v>
      </c>
      <c r="C269" s="25" t="s">
        <v>15</v>
      </c>
      <c r="D269" s="27">
        <v>150000</v>
      </c>
      <c r="E269" s="39">
        <v>150000</v>
      </c>
      <c r="F269" s="3" t="e">
        <f>#REF!-E269</f>
        <v>#REF!</v>
      </c>
    </row>
    <row r="270" spans="1:6" ht="28.95" customHeight="1" x14ac:dyDescent="0.25">
      <c r="A270" s="26" t="s">
        <v>218</v>
      </c>
      <c r="B270" s="25" t="s">
        <v>219</v>
      </c>
      <c r="C270" s="25" t="s">
        <v>0</v>
      </c>
      <c r="D270" s="27">
        <f t="shared" ref="D270" si="110">D271</f>
        <v>1000989630</v>
      </c>
      <c r="E270" s="39">
        <v>1000989630</v>
      </c>
      <c r="F270" s="3" t="e">
        <f>#REF!-E270</f>
        <v>#REF!</v>
      </c>
    </row>
    <row r="271" spans="1:6" ht="43.35" customHeight="1" x14ac:dyDescent="0.25">
      <c r="A271" s="26" t="s">
        <v>220</v>
      </c>
      <c r="B271" s="25" t="s">
        <v>221</v>
      </c>
      <c r="C271" s="25" t="s">
        <v>0</v>
      </c>
      <c r="D271" s="27">
        <f t="shared" ref="D271" si="111">D272+D276+D284+D287</f>
        <v>1000989630</v>
      </c>
      <c r="E271" s="39">
        <v>1000989630</v>
      </c>
      <c r="F271" s="3" t="e">
        <f>#REF!-E271</f>
        <v>#REF!</v>
      </c>
    </row>
    <row r="272" spans="1:6" ht="101.7" customHeight="1" x14ac:dyDescent="0.25">
      <c r="A272" s="26" t="s">
        <v>222</v>
      </c>
      <c r="B272" s="25" t="s">
        <v>223</v>
      </c>
      <c r="C272" s="25" t="s">
        <v>0</v>
      </c>
      <c r="D272" s="27">
        <f t="shared" ref="D272" si="112">D273</f>
        <v>842345930</v>
      </c>
      <c r="E272" s="39">
        <v>842345930</v>
      </c>
      <c r="F272" s="3" t="e">
        <f>#REF!-E272</f>
        <v>#REF!</v>
      </c>
    </row>
    <row r="273" spans="1:6" ht="28.95" customHeight="1" x14ac:dyDescent="0.25">
      <c r="A273" s="26" t="s">
        <v>12</v>
      </c>
      <c r="B273" s="25" t="s">
        <v>223</v>
      </c>
      <c r="C273" s="25" t="s">
        <v>13</v>
      </c>
      <c r="D273" s="27">
        <f t="shared" ref="D273" si="113">D274+D275</f>
        <v>842345930</v>
      </c>
      <c r="E273" s="39">
        <v>842345930</v>
      </c>
      <c r="F273" s="3" t="e">
        <f>#REF!-E273</f>
        <v>#REF!</v>
      </c>
    </row>
    <row r="274" spans="1:6" ht="28.95" customHeight="1" x14ac:dyDescent="0.25">
      <c r="A274" s="26" t="s">
        <v>14</v>
      </c>
      <c r="B274" s="25" t="s">
        <v>223</v>
      </c>
      <c r="C274" s="25" t="s">
        <v>15</v>
      </c>
      <c r="D274" s="27">
        <v>526387640</v>
      </c>
      <c r="E274" s="39">
        <v>526387640</v>
      </c>
      <c r="F274" s="3" t="e">
        <f>#REF!-E274</f>
        <v>#REF!</v>
      </c>
    </row>
    <row r="275" spans="1:6" ht="28.95" customHeight="1" x14ac:dyDescent="0.25">
      <c r="A275" s="26" t="s">
        <v>20</v>
      </c>
      <c r="B275" s="25" t="s">
        <v>223</v>
      </c>
      <c r="C275" s="25" t="s">
        <v>21</v>
      </c>
      <c r="D275" s="27">
        <v>315958290</v>
      </c>
      <c r="E275" s="39">
        <v>315958290</v>
      </c>
      <c r="F275" s="3" t="e">
        <f>#REF!-E275</f>
        <v>#REF!</v>
      </c>
    </row>
    <row r="276" spans="1:6" ht="57.75" customHeight="1" x14ac:dyDescent="0.25">
      <c r="A276" s="26" t="s">
        <v>224</v>
      </c>
      <c r="B276" s="25" t="s">
        <v>225</v>
      </c>
      <c r="C276" s="25" t="s">
        <v>0</v>
      </c>
      <c r="D276" s="27">
        <f t="shared" ref="D276" si="114">D277+D279+D281</f>
        <v>2029000</v>
      </c>
      <c r="E276" s="39">
        <v>2029000</v>
      </c>
      <c r="F276" s="3" t="e">
        <f>#REF!-E276</f>
        <v>#REF!</v>
      </c>
    </row>
    <row r="277" spans="1:6" ht="28.95" customHeight="1" x14ac:dyDescent="0.25">
      <c r="A277" s="26" t="s">
        <v>78</v>
      </c>
      <c r="B277" s="25" t="s">
        <v>225</v>
      </c>
      <c r="C277" s="25" t="s">
        <v>79</v>
      </c>
      <c r="D277" s="27">
        <f t="shared" ref="D277" si="115">D278</f>
        <v>1150000</v>
      </c>
      <c r="E277" s="39">
        <v>1150000</v>
      </c>
      <c r="F277" s="3" t="e">
        <f>#REF!-E277</f>
        <v>#REF!</v>
      </c>
    </row>
    <row r="278" spans="1:6" ht="28.95" customHeight="1" x14ac:dyDescent="0.25">
      <c r="A278" s="26" t="s">
        <v>80</v>
      </c>
      <c r="B278" s="25" t="s">
        <v>225</v>
      </c>
      <c r="C278" s="25" t="s">
        <v>81</v>
      </c>
      <c r="D278" s="27">
        <v>1150000</v>
      </c>
      <c r="E278" s="39">
        <v>1150000</v>
      </c>
      <c r="F278" s="3" t="e">
        <f>#REF!-E278</f>
        <v>#REF!</v>
      </c>
    </row>
    <row r="279" spans="1:6" ht="14.4" customHeight="1" x14ac:dyDescent="0.25">
      <c r="A279" s="26" t="s">
        <v>128</v>
      </c>
      <c r="B279" s="25" t="s">
        <v>225</v>
      </c>
      <c r="C279" s="25" t="s">
        <v>129</v>
      </c>
      <c r="D279" s="27">
        <f t="shared" ref="D279" si="116">D280</f>
        <v>270000</v>
      </c>
      <c r="E279" s="39">
        <v>270000</v>
      </c>
      <c r="F279" s="3" t="e">
        <f>#REF!-E279</f>
        <v>#REF!</v>
      </c>
    </row>
    <row r="280" spans="1:6" ht="14.4" customHeight="1" x14ac:dyDescent="0.25">
      <c r="A280" s="26" t="s">
        <v>204</v>
      </c>
      <c r="B280" s="25" t="s">
        <v>225</v>
      </c>
      <c r="C280" s="25" t="s">
        <v>205</v>
      </c>
      <c r="D280" s="27">
        <v>270000</v>
      </c>
      <c r="E280" s="39">
        <v>270000</v>
      </c>
      <c r="F280" s="3" t="e">
        <f>#REF!-E280</f>
        <v>#REF!</v>
      </c>
    </row>
    <row r="281" spans="1:6" ht="28.95" customHeight="1" x14ac:dyDescent="0.25">
      <c r="A281" s="26" t="s">
        <v>12</v>
      </c>
      <c r="B281" s="25" t="s">
        <v>225</v>
      </c>
      <c r="C281" s="25" t="s">
        <v>13</v>
      </c>
      <c r="D281" s="27">
        <f t="shared" ref="D281" si="117">D282+D283</f>
        <v>609000</v>
      </c>
      <c r="E281" s="39">
        <v>609000</v>
      </c>
      <c r="F281" s="3" t="e">
        <f>#REF!-E281</f>
        <v>#REF!</v>
      </c>
    </row>
    <row r="282" spans="1:6" ht="14.4" customHeight="1" x14ac:dyDescent="0.25">
      <c r="A282" s="26" t="s">
        <v>14</v>
      </c>
      <c r="B282" s="25" t="s">
        <v>225</v>
      </c>
      <c r="C282" s="25" t="s">
        <v>15</v>
      </c>
      <c r="D282" s="27">
        <v>86000</v>
      </c>
      <c r="E282" s="39">
        <v>86000</v>
      </c>
      <c r="F282" s="3" t="e">
        <f>#REF!-E282</f>
        <v>#REF!</v>
      </c>
    </row>
    <row r="283" spans="1:6" ht="14.4" customHeight="1" x14ac:dyDescent="0.25">
      <c r="A283" s="26" t="s">
        <v>20</v>
      </c>
      <c r="B283" s="25" t="s">
        <v>225</v>
      </c>
      <c r="C283" s="25" t="s">
        <v>21</v>
      </c>
      <c r="D283" s="27">
        <v>523000</v>
      </c>
      <c r="E283" s="39">
        <v>523000</v>
      </c>
      <c r="F283" s="3" t="e">
        <f>#REF!-E283</f>
        <v>#REF!</v>
      </c>
    </row>
    <row r="284" spans="1:6" ht="43.35" customHeight="1" x14ac:dyDescent="0.25">
      <c r="A284" s="26" t="s">
        <v>226</v>
      </c>
      <c r="B284" s="25" t="s">
        <v>227</v>
      </c>
      <c r="C284" s="25" t="s">
        <v>0</v>
      </c>
      <c r="D284" s="27">
        <f t="shared" ref="D284:D285" si="118">D285</f>
        <v>85210500</v>
      </c>
      <c r="E284" s="39">
        <v>85210500</v>
      </c>
      <c r="F284" s="3" t="e">
        <f>#REF!-E284</f>
        <v>#REF!</v>
      </c>
    </row>
    <row r="285" spans="1:6" ht="28.95" customHeight="1" x14ac:dyDescent="0.25">
      <c r="A285" s="26" t="s">
        <v>128</v>
      </c>
      <c r="B285" s="25" t="s">
        <v>227</v>
      </c>
      <c r="C285" s="25" t="s">
        <v>129</v>
      </c>
      <c r="D285" s="27">
        <f t="shared" si="118"/>
        <v>85210500</v>
      </c>
      <c r="E285" s="39">
        <v>85210500</v>
      </c>
      <c r="F285" s="3" t="e">
        <f>#REF!-E285</f>
        <v>#REF!</v>
      </c>
    </row>
    <row r="286" spans="1:6" ht="28.95" customHeight="1" x14ac:dyDescent="0.25">
      <c r="A286" s="26" t="s">
        <v>130</v>
      </c>
      <c r="B286" s="25" t="s">
        <v>227</v>
      </c>
      <c r="C286" s="25" t="s">
        <v>131</v>
      </c>
      <c r="D286" s="27">
        <v>85210500</v>
      </c>
      <c r="E286" s="39">
        <v>85210500</v>
      </c>
      <c r="F286" s="3" t="e">
        <f>#REF!-E286</f>
        <v>#REF!</v>
      </c>
    </row>
    <row r="287" spans="1:6" ht="28.95" customHeight="1" x14ac:dyDescent="0.25">
      <c r="A287" s="26" t="s">
        <v>228</v>
      </c>
      <c r="B287" s="25" t="s">
        <v>229</v>
      </c>
      <c r="C287" s="25" t="s">
        <v>0</v>
      </c>
      <c r="D287" s="27">
        <f t="shared" ref="D287:D288" si="119">D288</f>
        <v>71404200</v>
      </c>
      <c r="E287" s="39">
        <v>71404200</v>
      </c>
      <c r="F287" s="3" t="e">
        <f>#REF!-E287</f>
        <v>#REF!</v>
      </c>
    </row>
    <row r="288" spans="1:6" ht="28.95" customHeight="1" x14ac:dyDescent="0.25">
      <c r="A288" s="26" t="s">
        <v>66</v>
      </c>
      <c r="B288" s="25" t="s">
        <v>229</v>
      </c>
      <c r="C288" s="25" t="s">
        <v>67</v>
      </c>
      <c r="D288" s="27">
        <f t="shared" si="119"/>
        <v>71404200</v>
      </c>
      <c r="E288" s="39">
        <v>71404200</v>
      </c>
      <c r="F288" s="3" t="e">
        <f>#REF!-E288</f>
        <v>#REF!</v>
      </c>
    </row>
    <row r="289" spans="1:6" ht="57.75" customHeight="1" x14ac:dyDescent="0.25">
      <c r="A289" s="26" t="s">
        <v>86</v>
      </c>
      <c r="B289" s="25" t="s">
        <v>229</v>
      </c>
      <c r="C289" s="25" t="s">
        <v>87</v>
      </c>
      <c r="D289" s="27">
        <v>71404200</v>
      </c>
      <c r="E289" s="39">
        <v>71404200</v>
      </c>
      <c r="F289" s="3" t="e">
        <f>#REF!-E289</f>
        <v>#REF!</v>
      </c>
    </row>
    <row r="290" spans="1:6" ht="28.95" customHeight="1" x14ac:dyDescent="0.25">
      <c r="A290" s="26" t="s">
        <v>230</v>
      </c>
      <c r="B290" s="25" t="s">
        <v>231</v>
      </c>
      <c r="C290" s="25" t="s">
        <v>0</v>
      </c>
      <c r="D290" s="27">
        <f t="shared" ref="D290" si="120">D291</f>
        <v>195070300</v>
      </c>
      <c r="E290" s="39">
        <v>181985100</v>
      </c>
      <c r="F290" s="3" t="e">
        <f>#REF!-E290</f>
        <v>#REF!</v>
      </c>
    </row>
    <row r="291" spans="1:6" ht="43.35" customHeight="1" x14ac:dyDescent="0.25">
      <c r="A291" s="26" t="s">
        <v>232</v>
      </c>
      <c r="B291" s="25" t="s">
        <v>233</v>
      </c>
      <c r="C291" s="25" t="s">
        <v>0</v>
      </c>
      <c r="D291" s="27">
        <f>D292+D295+D302</f>
        <v>195070300</v>
      </c>
      <c r="E291" s="39">
        <v>181985100</v>
      </c>
      <c r="F291" s="3" t="e">
        <f>#REF!-E291</f>
        <v>#REF!</v>
      </c>
    </row>
    <row r="292" spans="1:6" ht="14.4" customHeight="1" x14ac:dyDescent="0.25">
      <c r="A292" s="26" t="s">
        <v>234</v>
      </c>
      <c r="B292" s="25" t="s">
        <v>235</v>
      </c>
      <c r="C292" s="25" t="s">
        <v>0</v>
      </c>
      <c r="D292" s="27">
        <f t="shared" ref="D292:D293" si="121">D293</f>
        <v>8000000</v>
      </c>
      <c r="E292" s="39">
        <v>8000000</v>
      </c>
      <c r="F292" s="3" t="e">
        <f>#REF!-E292</f>
        <v>#REF!</v>
      </c>
    </row>
    <row r="293" spans="1:6" ht="28.95" customHeight="1" x14ac:dyDescent="0.25">
      <c r="A293" s="26" t="s">
        <v>12</v>
      </c>
      <c r="B293" s="25" t="s">
        <v>235</v>
      </c>
      <c r="C293" s="25" t="s">
        <v>13</v>
      </c>
      <c r="D293" s="27">
        <f t="shared" si="121"/>
        <v>8000000</v>
      </c>
      <c r="E293" s="39">
        <v>8000000</v>
      </c>
      <c r="F293" s="3" t="e">
        <f>#REF!-E293</f>
        <v>#REF!</v>
      </c>
    </row>
    <row r="294" spans="1:6" ht="14.4" customHeight="1" x14ac:dyDescent="0.25">
      <c r="A294" s="26" t="s">
        <v>20</v>
      </c>
      <c r="B294" s="25" t="s">
        <v>235</v>
      </c>
      <c r="C294" s="25" t="s">
        <v>21</v>
      </c>
      <c r="D294" s="27">
        <v>8000000</v>
      </c>
      <c r="E294" s="39">
        <v>8000000</v>
      </c>
      <c r="F294" s="3" t="e">
        <f>#REF!-E294</f>
        <v>#REF!</v>
      </c>
    </row>
    <row r="295" spans="1:6" ht="57.75" customHeight="1" x14ac:dyDescent="0.25">
      <c r="A295" s="26" t="s">
        <v>236</v>
      </c>
      <c r="B295" s="25" t="s">
        <v>237</v>
      </c>
      <c r="C295" s="25" t="s">
        <v>0</v>
      </c>
      <c r="D295" s="27">
        <f t="shared" ref="D295" si="122">D296+D298+D300</f>
        <v>173985100</v>
      </c>
      <c r="E295" s="39">
        <v>173985100</v>
      </c>
      <c r="F295" s="3" t="e">
        <f>#REF!-E295</f>
        <v>#REF!</v>
      </c>
    </row>
    <row r="296" spans="1:6" ht="72.150000000000006" customHeight="1" x14ac:dyDescent="0.25">
      <c r="A296" s="26" t="s">
        <v>74</v>
      </c>
      <c r="B296" s="25" t="s">
        <v>237</v>
      </c>
      <c r="C296" s="25" t="s">
        <v>75</v>
      </c>
      <c r="D296" s="27">
        <f t="shared" ref="D296" si="123">D297</f>
        <v>113107010</v>
      </c>
      <c r="E296" s="39">
        <v>113107010</v>
      </c>
      <c r="F296" s="3" t="e">
        <f>#REF!-E296</f>
        <v>#REF!</v>
      </c>
    </row>
    <row r="297" spans="1:6" ht="28.95" customHeight="1" x14ac:dyDescent="0.25">
      <c r="A297" s="26" t="s">
        <v>76</v>
      </c>
      <c r="B297" s="25" t="s">
        <v>237</v>
      </c>
      <c r="C297" s="25" t="s">
        <v>77</v>
      </c>
      <c r="D297" s="27">
        <v>113107010</v>
      </c>
      <c r="E297" s="39">
        <v>113107010</v>
      </c>
      <c r="F297" s="3" t="e">
        <f>#REF!-E297</f>
        <v>#REF!</v>
      </c>
    </row>
    <row r="298" spans="1:6" ht="28.95" customHeight="1" x14ac:dyDescent="0.25">
      <c r="A298" s="26" t="s">
        <v>78</v>
      </c>
      <c r="B298" s="25" t="s">
        <v>237</v>
      </c>
      <c r="C298" s="25" t="s">
        <v>79</v>
      </c>
      <c r="D298" s="27">
        <f t="shared" ref="D298" si="124">D299</f>
        <v>60808090</v>
      </c>
      <c r="E298" s="39">
        <v>60808090</v>
      </c>
      <c r="F298" s="3" t="e">
        <f>#REF!-E298</f>
        <v>#REF!</v>
      </c>
    </row>
    <row r="299" spans="1:6" ht="28.95" customHeight="1" x14ac:dyDescent="0.25">
      <c r="A299" s="26" t="s">
        <v>80</v>
      </c>
      <c r="B299" s="25" t="s">
        <v>237</v>
      </c>
      <c r="C299" s="25" t="s">
        <v>81</v>
      </c>
      <c r="D299" s="27">
        <v>60808090</v>
      </c>
      <c r="E299" s="39">
        <v>60808090</v>
      </c>
      <c r="F299" s="3" t="e">
        <f>#REF!-E299</f>
        <v>#REF!</v>
      </c>
    </row>
    <row r="300" spans="1:6" ht="14.4" customHeight="1" x14ac:dyDescent="0.25">
      <c r="A300" s="26" t="s">
        <v>66</v>
      </c>
      <c r="B300" s="25" t="s">
        <v>237</v>
      </c>
      <c r="C300" s="25" t="s">
        <v>67</v>
      </c>
      <c r="D300" s="27">
        <f t="shared" ref="D300" si="125">D301</f>
        <v>70000</v>
      </c>
      <c r="E300" s="39">
        <v>70000</v>
      </c>
      <c r="F300" s="3" t="e">
        <f>#REF!-E300</f>
        <v>#REF!</v>
      </c>
    </row>
    <row r="301" spans="1:6" ht="14.4" customHeight="1" x14ac:dyDescent="0.25">
      <c r="A301" s="26" t="s">
        <v>82</v>
      </c>
      <c r="B301" s="25" t="s">
        <v>237</v>
      </c>
      <c r="C301" s="25" t="s">
        <v>83</v>
      </c>
      <c r="D301" s="27">
        <v>70000</v>
      </c>
      <c r="E301" s="39">
        <v>70000</v>
      </c>
      <c r="F301" s="3" t="e">
        <f>#REF!-E301</f>
        <v>#REF!</v>
      </c>
    </row>
    <row r="302" spans="1:6" s="24" customFormat="1" ht="52.95" customHeight="1" x14ac:dyDescent="0.25">
      <c r="A302" s="40" t="s">
        <v>1476</v>
      </c>
      <c r="B302" s="31" t="s">
        <v>1477</v>
      </c>
      <c r="C302" s="25"/>
      <c r="D302" s="27">
        <f>D303</f>
        <v>13085200</v>
      </c>
      <c r="E302" s="39"/>
      <c r="F302" s="34"/>
    </row>
    <row r="303" spans="1:6" s="24" customFormat="1" ht="21" customHeight="1" x14ac:dyDescent="0.25">
      <c r="A303" s="40" t="s">
        <v>186</v>
      </c>
      <c r="B303" s="31" t="s">
        <v>1477</v>
      </c>
      <c r="C303" s="25">
        <v>500</v>
      </c>
      <c r="D303" s="27">
        <f>D304</f>
        <v>13085200</v>
      </c>
      <c r="E303" s="39"/>
      <c r="F303" s="34"/>
    </row>
    <row r="304" spans="1:6" s="24" customFormat="1" ht="21" customHeight="1" x14ac:dyDescent="0.25">
      <c r="A304" s="40" t="s">
        <v>362</v>
      </c>
      <c r="B304" s="31" t="s">
        <v>1477</v>
      </c>
      <c r="C304" s="25">
        <v>520</v>
      </c>
      <c r="D304" s="27">
        <v>13085200</v>
      </c>
      <c r="E304" s="39"/>
      <c r="F304" s="34"/>
    </row>
    <row r="305" spans="1:6" s="24" customFormat="1" ht="37.950000000000003" customHeight="1" x14ac:dyDescent="0.25">
      <c r="A305" s="40" t="s">
        <v>230</v>
      </c>
      <c r="B305" s="31" t="s">
        <v>1478</v>
      </c>
      <c r="C305" s="25"/>
      <c r="D305" s="27">
        <f>D306</f>
        <v>520731600</v>
      </c>
      <c r="E305" s="39"/>
      <c r="F305" s="34"/>
    </row>
    <row r="306" spans="1:6" s="24" customFormat="1" ht="36.6" customHeight="1" x14ac:dyDescent="0.25">
      <c r="A306" s="40" t="s">
        <v>1481</v>
      </c>
      <c r="B306" s="31" t="s">
        <v>1479</v>
      </c>
      <c r="C306" s="25"/>
      <c r="D306" s="27">
        <f>D307</f>
        <v>520731600</v>
      </c>
      <c r="E306" s="39"/>
      <c r="F306" s="34"/>
    </row>
    <row r="307" spans="1:6" s="24" customFormat="1" ht="49.95" customHeight="1" x14ac:dyDescent="0.25">
      <c r="A307" s="40" t="s">
        <v>1482</v>
      </c>
      <c r="B307" s="31" t="s">
        <v>1480</v>
      </c>
      <c r="C307" s="25"/>
      <c r="D307" s="27">
        <f>D308</f>
        <v>520731600</v>
      </c>
      <c r="E307" s="39"/>
      <c r="F307" s="34"/>
    </row>
    <row r="308" spans="1:6" s="24" customFormat="1" ht="21" customHeight="1" x14ac:dyDescent="0.25">
      <c r="A308" s="40" t="s">
        <v>186</v>
      </c>
      <c r="B308" s="31" t="s">
        <v>1480</v>
      </c>
      <c r="C308" s="33">
        <v>500</v>
      </c>
      <c r="D308" s="27">
        <f>D309</f>
        <v>520731600</v>
      </c>
      <c r="E308" s="39"/>
      <c r="F308" s="34"/>
    </row>
    <row r="309" spans="1:6" s="24" customFormat="1" ht="14.4" customHeight="1" x14ac:dyDescent="0.25">
      <c r="A309" s="40" t="s">
        <v>362</v>
      </c>
      <c r="B309" s="31" t="s">
        <v>1480</v>
      </c>
      <c r="C309" s="25">
        <v>520</v>
      </c>
      <c r="D309" s="27">
        <v>520731600</v>
      </c>
      <c r="E309" s="39"/>
      <c r="F309" s="34"/>
    </row>
    <row r="310" spans="1:6" ht="28.95" customHeight="1" x14ac:dyDescent="0.25">
      <c r="A310" s="26" t="s">
        <v>238</v>
      </c>
      <c r="B310" s="25" t="s">
        <v>239</v>
      </c>
      <c r="C310" s="25" t="s">
        <v>0</v>
      </c>
      <c r="D310" s="27">
        <f t="shared" ref="D310" si="126">D311+D316</f>
        <v>14148000</v>
      </c>
      <c r="E310" s="39">
        <v>14148000</v>
      </c>
      <c r="F310" s="3" t="e">
        <f>#REF!-E310</f>
        <v>#REF!</v>
      </c>
    </row>
    <row r="311" spans="1:6" ht="28.95" customHeight="1" x14ac:dyDescent="0.25">
      <c r="A311" s="26" t="s">
        <v>240</v>
      </c>
      <c r="B311" s="25" t="s">
        <v>241</v>
      </c>
      <c r="C311" s="25" t="s">
        <v>0</v>
      </c>
      <c r="D311" s="27">
        <f t="shared" ref="D311" si="127">D312+D314</f>
        <v>1448000</v>
      </c>
      <c r="E311" s="39">
        <v>1448000</v>
      </c>
      <c r="F311" s="3" t="e">
        <f>#REF!-E311</f>
        <v>#REF!</v>
      </c>
    </row>
    <row r="312" spans="1:6" ht="14.4" customHeight="1" x14ac:dyDescent="0.25">
      <c r="A312" s="26" t="s">
        <v>128</v>
      </c>
      <c r="B312" s="25" t="s">
        <v>241</v>
      </c>
      <c r="C312" s="25" t="s">
        <v>129</v>
      </c>
      <c r="D312" s="27">
        <f t="shared" ref="D312" si="128">D313</f>
        <v>732000</v>
      </c>
      <c r="E312" s="39">
        <v>732000</v>
      </c>
      <c r="F312" s="3" t="e">
        <f>#REF!-E312</f>
        <v>#REF!</v>
      </c>
    </row>
    <row r="313" spans="1:6" ht="14.4" customHeight="1" x14ac:dyDescent="0.25">
      <c r="A313" s="26" t="s">
        <v>168</v>
      </c>
      <c r="B313" s="25" t="s">
        <v>241</v>
      </c>
      <c r="C313" s="25" t="s">
        <v>169</v>
      </c>
      <c r="D313" s="27">
        <v>732000</v>
      </c>
      <c r="E313" s="39">
        <v>732000</v>
      </c>
      <c r="F313" s="3" t="e">
        <f>#REF!-E313</f>
        <v>#REF!</v>
      </c>
    </row>
    <row r="314" spans="1:6" ht="28.95" customHeight="1" x14ac:dyDescent="0.25">
      <c r="A314" s="26" t="s">
        <v>12</v>
      </c>
      <c r="B314" s="25" t="s">
        <v>241</v>
      </c>
      <c r="C314" s="25" t="s">
        <v>13</v>
      </c>
      <c r="D314" s="27">
        <f t="shared" ref="D314" si="129">D315</f>
        <v>716000</v>
      </c>
      <c r="E314" s="39">
        <v>716000</v>
      </c>
      <c r="F314" s="3" t="e">
        <f>#REF!-E314</f>
        <v>#REF!</v>
      </c>
    </row>
    <row r="315" spans="1:6" ht="14.4" customHeight="1" x14ac:dyDescent="0.25">
      <c r="A315" s="26" t="s">
        <v>14</v>
      </c>
      <c r="B315" s="25" t="s">
        <v>241</v>
      </c>
      <c r="C315" s="25" t="s">
        <v>15</v>
      </c>
      <c r="D315" s="27">
        <v>716000</v>
      </c>
      <c r="E315" s="39">
        <v>716000</v>
      </c>
      <c r="F315" s="3" t="e">
        <f>#REF!-E315</f>
        <v>#REF!</v>
      </c>
    </row>
    <row r="316" spans="1:6" ht="28.95" customHeight="1" x14ac:dyDescent="0.25">
      <c r="A316" s="26" t="s">
        <v>242</v>
      </c>
      <c r="B316" s="25" t="s">
        <v>243</v>
      </c>
      <c r="C316" s="25" t="s">
        <v>0</v>
      </c>
      <c r="D316" s="27">
        <f t="shared" ref="D316:D318" si="130">D317</f>
        <v>12700000</v>
      </c>
      <c r="E316" s="39">
        <v>12700000</v>
      </c>
      <c r="F316" s="3" t="e">
        <f>#REF!-E316</f>
        <v>#REF!</v>
      </c>
    </row>
    <row r="317" spans="1:6" ht="28.95" customHeight="1" x14ac:dyDescent="0.25">
      <c r="A317" s="26" t="s">
        <v>244</v>
      </c>
      <c r="B317" s="25" t="s">
        <v>245</v>
      </c>
      <c r="C317" s="25" t="s">
        <v>0</v>
      </c>
      <c r="D317" s="27">
        <f t="shared" si="130"/>
        <v>12700000</v>
      </c>
      <c r="E317" s="39">
        <v>12700000</v>
      </c>
      <c r="F317" s="3" t="e">
        <f>#REF!-E317</f>
        <v>#REF!</v>
      </c>
    </row>
    <row r="318" spans="1:6" ht="28.95" customHeight="1" x14ac:dyDescent="0.25">
      <c r="A318" s="26" t="s">
        <v>12</v>
      </c>
      <c r="B318" s="25" t="s">
        <v>245</v>
      </c>
      <c r="C318" s="25" t="s">
        <v>13</v>
      </c>
      <c r="D318" s="27">
        <f t="shared" si="130"/>
        <v>12700000</v>
      </c>
      <c r="E318" s="39">
        <v>12700000</v>
      </c>
      <c r="F318" s="3" t="e">
        <f>#REF!-E318</f>
        <v>#REF!</v>
      </c>
    </row>
    <row r="319" spans="1:6" ht="28.95" customHeight="1" x14ac:dyDescent="0.25">
      <c r="A319" s="26" t="s">
        <v>20</v>
      </c>
      <c r="B319" s="25" t="s">
        <v>245</v>
      </c>
      <c r="C319" s="25" t="s">
        <v>21</v>
      </c>
      <c r="D319" s="27">
        <v>12700000</v>
      </c>
      <c r="E319" s="39">
        <v>12700000</v>
      </c>
      <c r="F319" s="3" t="e">
        <f>#REF!-E319</f>
        <v>#REF!</v>
      </c>
    </row>
    <row r="320" spans="1:6" ht="43.35" customHeight="1" x14ac:dyDescent="0.25">
      <c r="A320" s="26" t="s">
        <v>246</v>
      </c>
      <c r="B320" s="25" t="s">
        <v>247</v>
      </c>
      <c r="C320" s="25" t="s">
        <v>0</v>
      </c>
      <c r="D320" s="27">
        <f>D324+D321</f>
        <v>56398200</v>
      </c>
      <c r="E320" s="39">
        <v>51256200</v>
      </c>
      <c r="F320" s="3" t="e">
        <f>#REF!-E320</f>
        <v>#REF!</v>
      </c>
    </row>
    <row r="321" spans="1:6" s="24" customFormat="1" ht="30.6" customHeight="1" x14ac:dyDescent="0.25">
      <c r="A321" s="56" t="s">
        <v>1486</v>
      </c>
      <c r="B321" s="31" t="s">
        <v>1485</v>
      </c>
      <c r="C321" s="25"/>
      <c r="D321" s="27">
        <f>D322</f>
        <v>5142000</v>
      </c>
      <c r="E321" s="39"/>
      <c r="F321" s="34"/>
    </row>
    <row r="322" spans="1:6" s="24" customFormat="1" ht="43.35" customHeight="1" x14ac:dyDescent="0.25">
      <c r="A322" s="56" t="s">
        <v>12</v>
      </c>
      <c r="B322" s="31" t="s">
        <v>1485</v>
      </c>
      <c r="C322" s="25">
        <v>600</v>
      </c>
      <c r="D322" s="27">
        <f>D323</f>
        <v>5142000</v>
      </c>
      <c r="E322" s="39"/>
      <c r="F322" s="34"/>
    </row>
    <row r="323" spans="1:6" s="24" customFormat="1" ht="43.35" customHeight="1" x14ac:dyDescent="0.25">
      <c r="A323" s="56" t="s">
        <v>20</v>
      </c>
      <c r="B323" s="31" t="s">
        <v>1485</v>
      </c>
      <c r="C323" s="25">
        <v>620</v>
      </c>
      <c r="D323" s="27">
        <v>5142000</v>
      </c>
      <c r="E323" s="39"/>
      <c r="F323" s="34"/>
    </row>
    <row r="324" spans="1:6" ht="43.35" customHeight="1" x14ac:dyDescent="0.25">
      <c r="A324" s="26" t="s">
        <v>248</v>
      </c>
      <c r="B324" s="25" t="s">
        <v>249</v>
      </c>
      <c r="C324" s="25" t="s">
        <v>0</v>
      </c>
      <c r="D324" s="27">
        <f t="shared" ref="D324:D325" si="131">D325</f>
        <v>51256200</v>
      </c>
      <c r="E324" s="39">
        <v>51256200</v>
      </c>
      <c r="F324" s="3" t="e">
        <f>#REF!-E324</f>
        <v>#REF!</v>
      </c>
    </row>
    <row r="325" spans="1:6" ht="72.150000000000006" customHeight="1" x14ac:dyDescent="0.25">
      <c r="A325" s="26" t="s">
        <v>250</v>
      </c>
      <c r="B325" s="25" t="s">
        <v>251</v>
      </c>
      <c r="C325" s="25" t="s">
        <v>0</v>
      </c>
      <c r="D325" s="27">
        <f t="shared" si="131"/>
        <v>51256200</v>
      </c>
      <c r="E325" s="39">
        <v>51256200</v>
      </c>
      <c r="F325" s="3" t="e">
        <f>#REF!-E325</f>
        <v>#REF!</v>
      </c>
    </row>
    <row r="326" spans="1:6" ht="28.95" customHeight="1" x14ac:dyDescent="0.25">
      <c r="A326" s="26" t="s">
        <v>12</v>
      </c>
      <c r="B326" s="25" t="s">
        <v>251</v>
      </c>
      <c r="C326" s="25" t="s">
        <v>13</v>
      </c>
      <c r="D326" s="27">
        <f t="shared" ref="D326" si="132">D327+D328</f>
        <v>51256200</v>
      </c>
      <c r="E326" s="39">
        <v>51256200</v>
      </c>
      <c r="F326" s="3" t="e">
        <f>#REF!-E326</f>
        <v>#REF!</v>
      </c>
    </row>
    <row r="327" spans="1:6" ht="14.4" customHeight="1" x14ac:dyDescent="0.25">
      <c r="A327" s="26" t="s">
        <v>14</v>
      </c>
      <c r="B327" s="25" t="s">
        <v>251</v>
      </c>
      <c r="C327" s="25" t="s">
        <v>15</v>
      </c>
      <c r="D327" s="27">
        <v>1772800</v>
      </c>
      <c r="E327" s="39">
        <v>1772800</v>
      </c>
      <c r="F327" s="3" t="e">
        <f>#REF!-E327</f>
        <v>#REF!</v>
      </c>
    </row>
    <row r="328" spans="1:6" ht="28.95" customHeight="1" x14ac:dyDescent="0.25">
      <c r="A328" s="26" t="s">
        <v>20</v>
      </c>
      <c r="B328" s="25" t="s">
        <v>251</v>
      </c>
      <c r="C328" s="25" t="s">
        <v>21</v>
      </c>
      <c r="D328" s="27">
        <v>49483400</v>
      </c>
      <c r="E328" s="39">
        <v>49483400</v>
      </c>
      <c r="F328" s="3" t="e">
        <f>#REF!-E328</f>
        <v>#REF!</v>
      </c>
    </row>
    <row r="329" spans="1:6" ht="28.95" customHeight="1" x14ac:dyDescent="0.25">
      <c r="A329" s="26" t="s">
        <v>252</v>
      </c>
      <c r="B329" s="25" t="s">
        <v>253</v>
      </c>
      <c r="C329" s="25" t="s">
        <v>0</v>
      </c>
      <c r="D329" s="27">
        <f t="shared" ref="D329" si="133">D330+D334</f>
        <v>156935850</v>
      </c>
      <c r="E329" s="39">
        <v>156935850</v>
      </c>
      <c r="F329" s="3" t="e">
        <f>#REF!-E329</f>
        <v>#REF!</v>
      </c>
    </row>
    <row r="330" spans="1:6" ht="28.95" customHeight="1" x14ac:dyDescent="0.25">
      <c r="A330" s="26" t="s">
        <v>254</v>
      </c>
      <c r="B330" s="25" t="s">
        <v>255</v>
      </c>
      <c r="C330" s="25" t="s">
        <v>0</v>
      </c>
      <c r="D330" s="27">
        <f t="shared" ref="D330:D332" si="134">D331</f>
        <v>9110100</v>
      </c>
      <c r="E330" s="39">
        <v>9110100</v>
      </c>
      <c r="F330" s="3" t="e">
        <f>#REF!-E330</f>
        <v>#REF!</v>
      </c>
    </row>
    <row r="331" spans="1:6" ht="14.4" customHeight="1" x14ac:dyDescent="0.25">
      <c r="A331" s="26" t="s">
        <v>256</v>
      </c>
      <c r="B331" s="25" t="s">
        <v>257</v>
      </c>
      <c r="C331" s="25" t="s">
        <v>0</v>
      </c>
      <c r="D331" s="27">
        <f t="shared" si="134"/>
        <v>9110100</v>
      </c>
      <c r="E331" s="39">
        <v>9110100</v>
      </c>
      <c r="F331" s="3" t="e">
        <f>#REF!-E331</f>
        <v>#REF!</v>
      </c>
    </row>
    <row r="332" spans="1:6" ht="28.95" customHeight="1" x14ac:dyDescent="0.25">
      <c r="A332" s="26" t="s">
        <v>12</v>
      </c>
      <c r="B332" s="25" t="s">
        <v>257</v>
      </c>
      <c r="C332" s="25" t="s">
        <v>13</v>
      </c>
      <c r="D332" s="27">
        <f t="shared" si="134"/>
        <v>9110100</v>
      </c>
      <c r="E332" s="39">
        <v>9110100</v>
      </c>
      <c r="F332" s="3" t="e">
        <f>#REF!-E332</f>
        <v>#REF!</v>
      </c>
    </row>
    <row r="333" spans="1:6" ht="14.4" customHeight="1" x14ac:dyDescent="0.25">
      <c r="A333" s="26" t="s">
        <v>14</v>
      </c>
      <c r="B333" s="25" t="s">
        <v>257</v>
      </c>
      <c r="C333" s="25" t="s">
        <v>15</v>
      </c>
      <c r="D333" s="27">
        <v>9110100</v>
      </c>
      <c r="E333" s="39">
        <v>9110100</v>
      </c>
      <c r="F333" s="3" t="e">
        <f>#REF!-E333</f>
        <v>#REF!</v>
      </c>
    </row>
    <row r="334" spans="1:6" ht="72.150000000000006" customHeight="1" x14ac:dyDescent="0.25">
      <c r="A334" s="26" t="s">
        <v>258</v>
      </c>
      <c r="B334" s="25" t="s">
        <v>259</v>
      </c>
      <c r="C334" s="25" t="s">
        <v>0</v>
      </c>
      <c r="D334" s="27">
        <f t="shared" ref="D334" si="135">D335+D338</f>
        <v>147825750</v>
      </c>
      <c r="E334" s="39">
        <v>147825750</v>
      </c>
      <c r="F334" s="3" t="e">
        <f>#REF!-E334</f>
        <v>#REF!</v>
      </c>
    </row>
    <row r="335" spans="1:6" ht="28.95" customHeight="1" x14ac:dyDescent="0.25">
      <c r="A335" s="26" t="s">
        <v>256</v>
      </c>
      <c r="B335" s="25" t="s">
        <v>260</v>
      </c>
      <c r="C335" s="25" t="s">
        <v>0</v>
      </c>
      <c r="D335" s="27">
        <f t="shared" ref="D335:D336" si="136">D336</f>
        <v>126000000</v>
      </c>
      <c r="E335" s="39">
        <v>126000000</v>
      </c>
      <c r="F335" s="3" t="e">
        <f>#REF!-E335</f>
        <v>#REF!</v>
      </c>
    </row>
    <row r="336" spans="1:6" ht="28.95" customHeight="1" x14ac:dyDescent="0.25">
      <c r="A336" s="26" t="s">
        <v>12</v>
      </c>
      <c r="B336" s="25" t="s">
        <v>260</v>
      </c>
      <c r="C336" s="25" t="s">
        <v>13</v>
      </c>
      <c r="D336" s="27">
        <f t="shared" si="136"/>
        <v>126000000</v>
      </c>
      <c r="E336" s="39">
        <v>126000000</v>
      </c>
      <c r="F336" s="3" t="e">
        <f>#REF!-E336</f>
        <v>#REF!</v>
      </c>
    </row>
    <row r="337" spans="1:6" ht="28.95" customHeight="1" x14ac:dyDescent="0.25">
      <c r="A337" s="26" t="s">
        <v>20</v>
      </c>
      <c r="B337" s="25" t="s">
        <v>260</v>
      </c>
      <c r="C337" s="25" t="s">
        <v>21</v>
      </c>
      <c r="D337" s="27">
        <v>126000000</v>
      </c>
      <c r="E337" s="39">
        <v>126000000</v>
      </c>
      <c r="F337" s="3" t="e">
        <f>#REF!-E337</f>
        <v>#REF!</v>
      </c>
    </row>
    <row r="338" spans="1:6" ht="43.35" customHeight="1" x14ac:dyDescent="0.25">
      <c r="A338" s="26" t="s">
        <v>261</v>
      </c>
      <c r="B338" s="25" t="s">
        <v>262</v>
      </c>
      <c r="C338" s="25" t="s">
        <v>0</v>
      </c>
      <c r="D338" s="27">
        <f t="shared" ref="D338:D339" si="137">D339</f>
        <v>21825750</v>
      </c>
      <c r="E338" s="39">
        <v>21825750</v>
      </c>
      <c r="F338" s="3" t="e">
        <f>#REF!-E338</f>
        <v>#REF!</v>
      </c>
    </row>
    <row r="339" spans="1:6" ht="28.95" customHeight="1" x14ac:dyDescent="0.25">
      <c r="A339" s="26" t="s">
        <v>12</v>
      </c>
      <c r="B339" s="25" t="s">
        <v>262</v>
      </c>
      <c r="C339" s="25" t="s">
        <v>13</v>
      </c>
      <c r="D339" s="27">
        <f t="shared" si="137"/>
        <v>21825750</v>
      </c>
      <c r="E339" s="39">
        <v>21825750</v>
      </c>
      <c r="F339" s="3" t="e">
        <f>#REF!-E339</f>
        <v>#REF!</v>
      </c>
    </row>
    <row r="340" spans="1:6" ht="28.95" customHeight="1" x14ac:dyDescent="0.25">
      <c r="A340" s="26" t="s">
        <v>20</v>
      </c>
      <c r="B340" s="25" t="s">
        <v>262</v>
      </c>
      <c r="C340" s="25" t="s">
        <v>21</v>
      </c>
      <c r="D340" s="27">
        <v>21825750</v>
      </c>
      <c r="E340" s="39">
        <v>21825750</v>
      </c>
      <c r="F340" s="3" t="e">
        <f>#REF!-E340</f>
        <v>#REF!</v>
      </c>
    </row>
    <row r="341" spans="1:6" ht="43.35" customHeight="1" x14ac:dyDescent="0.25">
      <c r="A341" s="58" t="s">
        <v>263</v>
      </c>
      <c r="B341" s="50" t="s">
        <v>264</v>
      </c>
      <c r="C341" s="25" t="s">
        <v>0</v>
      </c>
      <c r="D341" s="59">
        <f t="shared" ref="D341" si="138">D342+D348+D414+D437</f>
        <v>6278749300.2900009</v>
      </c>
      <c r="E341" s="45">
        <v>6267848137</v>
      </c>
      <c r="F341" s="3" t="e">
        <f>#REF!-E341</f>
        <v>#REF!</v>
      </c>
    </row>
    <row r="342" spans="1:6" ht="28.95" customHeight="1" x14ac:dyDescent="0.25">
      <c r="A342" s="26" t="s">
        <v>265</v>
      </c>
      <c r="B342" s="25" t="s">
        <v>266</v>
      </c>
      <c r="C342" s="25" t="s">
        <v>0</v>
      </c>
      <c r="D342" s="27">
        <f t="shared" ref="D342" si="139">D343</f>
        <v>92276500</v>
      </c>
      <c r="E342" s="39">
        <v>92276500</v>
      </c>
      <c r="F342" s="3" t="e">
        <f>#REF!-E342</f>
        <v>#REF!</v>
      </c>
    </row>
    <row r="343" spans="1:6" ht="28.95" customHeight="1" x14ac:dyDescent="0.25">
      <c r="A343" s="26" t="s">
        <v>151</v>
      </c>
      <c r="B343" s="25" t="s">
        <v>267</v>
      </c>
      <c r="C343" s="25" t="s">
        <v>0</v>
      </c>
      <c r="D343" s="27">
        <f t="shared" ref="D343" si="140">D344+D346</f>
        <v>92276500</v>
      </c>
      <c r="E343" s="39">
        <v>92276500</v>
      </c>
      <c r="F343" s="3" t="e">
        <f>#REF!-E343</f>
        <v>#REF!</v>
      </c>
    </row>
    <row r="344" spans="1:6" ht="72.150000000000006" customHeight="1" x14ac:dyDescent="0.25">
      <c r="A344" s="26" t="s">
        <v>74</v>
      </c>
      <c r="B344" s="25" t="s">
        <v>267</v>
      </c>
      <c r="C344" s="25" t="s">
        <v>75</v>
      </c>
      <c r="D344" s="27">
        <f t="shared" ref="D344" si="141">D345</f>
        <v>89757244</v>
      </c>
      <c r="E344" s="39">
        <v>89757244</v>
      </c>
      <c r="F344" s="3" t="e">
        <f>#REF!-E344</f>
        <v>#REF!</v>
      </c>
    </row>
    <row r="345" spans="1:6" ht="28.95" customHeight="1" x14ac:dyDescent="0.25">
      <c r="A345" s="26" t="s">
        <v>153</v>
      </c>
      <c r="B345" s="25" t="s">
        <v>267</v>
      </c>
      <c r="C345" s="25" t="s">
        <v>154</v>
      </c>
      <c r="D345" s="27">
        <v>89757244</v>
      </c>
      <c r="E345" s="39">
        <v>89757244</v>
      </c>
      <c r="F345" s="3" t="e">
        <f>#REF!-E345</f>
        <v>#REF!</v>
      </c>
    </row>
    <row r="346" spans="1:6" ht="28.95" customHeight="1" x14ac:dyDescent="0.25">
      <c r="A346" s="26" t="s">
        <v>78</v>
      </c>
      <c r="B346" s="25" t="s">
        <v>267</v>
      </c>
      <c r="C346" s="25" t="s">
        <v>79</v>
      </c>
      <c r="D346" s="27">
        <f t="shared" ref="D346" si="142">D347</f>
        <v>2519256</v>
      </c>
      <c r="E346" s="39">
        <v>2519256</v>
      </c>
      <c r="F346" s="3" t="e">
        <f>#REF!-E346</f>
        <v>#REF!</v>
      </c>
    </row>
    <row r="347" spans="1:6" ht="28.95" customHeight="1" x14ac:dyDescent="0.25">
      <c r="A347" s="26" t="s">
        <v>80</v>
      </c>
      <c r="B347" s="25" t="s">
        <v>267</v>
      </c>
      <c r="C347" s="25" t="s">
        <v>81</v>
      </c>
      <c r="D347" s="27">
        <v>2519256</v>
      </c>
      <c r="E347" s="39">
        <v>2519256</v>
      </c>
      <c r="F347" s="3" t="e">
        <f>#REF!-E347</f>
        <v>#REF!</v>
      </c>
    </row>
    <row r="348" spans="1:6" ht="28.95" customHeight="1" x14ac:dyDescent="0.25">
      <c r="A348" s="26" t="s">
        <v>268</v>
      </c>
      <c r="B348" s="25" t="s">
        <v>269</v>
      </c>
      <c r="C348" s="25" t="s">
        <v>0</v>
      </c>
      <c r="D348" s="27">
        <f t="shared" ref="D348" si="143">D349+D375+D379+D400+D406</f>
        <v>5330849010.4900007</v>
      </c>
      <c r="E348" s="39">
        <v>5336804107</v>
      </c>
      <c r="F348" s="3" t="e">
        <f>#REF!-E348</f>
        <v>#REF!</v>
      </c>
    </row>
    <row r="349" spans="1:6" ht="72.150000000000006" customHeight="1" x14ac:dyDescent="0.25">
      <c r="A349" s="26" t="s">
        <v>270</v>
      </c>
      <c r="B349" s="25" t="s">
        <v>271</v>
      </c>
      <c r="C349" s="25" t="s">
        <v>0</v>
      </c>
      <c r="D349" s="27">
        <f t="shared" ref="D349" si="144">D350+D353+D356+D359+D362+D365+D372</f>
        <v>3745159391</v>
      </c>
      <c r="E349" s="39">
        <v>3745160391</v>
      </c>
      <c r="F349" s="3" t="e">
        <f>#REF!-E349</f>
        <v>#REF!</v>
      </c>
    </row>
    <row r="350" spans="1:6" ht="57.75" customHeight="1" x14ac:dyDescent="0.25">
      <c r="A350" s="26" t="s">
        <v>272</v>
      </c>
      <c r="B350" s="25" t="s">
        <v>273</v>
      </c>
      <c r="C350" s="25" t="s">
        <v>0</v>
      </c>
      <c r="D350" s="27">
        <f t="shared" ref="D350:D351" si="145">D351</f>
        <v>2254999783</v>
      </c>
      <c r="E350" s="39">
        <v>2254999783</v>
      </c>
      <c r="F350" s="3" t="e">
        <f>#REF!-E350</f>
        <v>#REF!</v>
      </c>
    </row>
    <row r="351" spans="1:6" ht="28.95" customHeight="1" x14ac:dyDescent="0.25">
      <c r="A351" s="26" t="s">
        <v>186</v>
      </c>
      <c r="B351" s="25" t="s">
        <v>273</v>
      </c>
      <c r="C351" s="25" t="s">
        <v>187</v>
      </c>
      <c r="D351" s="27">
        <f t="shared" si="145"/>
        <v>2254999783</v>
      </c>
      <c r="E351" s="39">
        <v>2254999783</v>
      </c>
      <c r="F351" s="3" t="e">
        <f>#REF!-E351</f>
        <v>#REF!</v>
      </c>
    </row>
    <row r="352" spans="1:6" ht="28.95" customHeight="1" x14ac:dyDescent="0.25">
      <c r="A352" s="26" t="s">
        <v>188</v>
      </c>
      <c r="B352" s="25" t="s">
        <v>273</v>
      </c>
      <c r="C352" s="25" t="s">
        <v>189</v>
      </c>
      <c r="D352" s="27">
        <v>2254999783</v>
      </c>
      <c r="E352" s="39">
        <v>2254999783</v>
      </c>
      <c r="F352" s="3" t="e">
        <f>#REF!-E352</f>
        <v>#REF!</v>
      </c>
    </row>
    <row r="353" spans="1:6" ht="43.35" customHeight="1" x14ac:dyDescent="0.25">
      <c r="A353" s="26" t="s">
        <v>274</v>
      </c>
      <c r="B353" s="25" t="s">
        <v>275</v>
      </c>
      <c r="C353" s="25" t="s">
        <v>0</v>
      </c>
      <c r="D353" s="27">
        <f t="shared" ref="D353:D354" si="146">D354</f>
        <v>2691608</v>
      </c>
      <c r="E353" s="39">
        <v>2691608</v>
      </c>
      <c r="F353" s="3" t="e">
        <f>#REF!-E353</f>
        <v>#REF!</v>
      </c>
    </row>
    <row r="354" spans="1:6" ht="14.4" customHeight="1" x14ac:dyDescent="0.25">
      <c r="A354" s="26" t="s">
        <v>186</v>
      </c>
      <c r="B354" s="25" t="s">
        <v>275</v>
      </c>
      <c r="C354" s="25" t="s">
        <v>187</v>
      </c>
      <c r="D354" s="27">
        <f t="shared" si="146"/>
        <v>2691608</v>
      </c>
      <c r="E354" s="39">
        <v>2691608</v>
      </c>
      <c r="F354" s="3" t="e">
        <f>#REF!-E354</f>
        <v>#REF!</v>
      </c>
    </row>
    <row r="355" spans="1:6" ht="14.4" customHeight="1" x14ac:dyDescent="0.25">
      <c r="A355" s="26" t="s">
        <v>188</v>
      </c>
      <c r="B355" s="25" t="s">
        <v>275</v>
      </c>
      <c r="C355" s="25" t="s">
        <v>189</v>
      </c>
      <c r="D355" s="27">
        <v>2691608</v>
      </c>
      <c r="E355" s="39">
        <v>2691608</v>
      </c>
      <c r="F355" s="3" t="e">
        <f>#REF!-E355</f>
        <v>#REF!</v>
      </c>
    </row>
    <row r="356" spans="1:6" ht="216.75" customHeight="1" x14ac:dyDescent="0.25">
      <c r="A356" s="26" t="s">
        <v>276</v>
      </c>
      <c r="B356" s="25" t="s">
        <v>277</v>
      </c>
      <c r="C356" s="25" t="s">
        <v>0</v>
      </c>
      <c r="D356" s="27">
        <f t="shared" ref="D356:D357" si="147">D357</f>
        <v>500803100</v>
      </c>
      <c r="E356" s="39">
        <v>500803100</v>
      </c>
      <c r="F356" s="3" t="e">
        <f>#REF!-E356</f>
        <v>#REF!</v>
      </c>
    </row>
    <row r="357" spans="1:6" ht="28.95" customHeight="1" x14ac:dyDescent="0.25">
      <c r="A357" s="26" t="s">
        <v>186</v>
      </c>
      <c r="B357" s="25" t="s">
        <v>277</v>
      </c>
      <c r="C357" s="25" t="s">
        <v>187</v>
      </c>
      <c r="D357" s="27">
        <f t="shared" si="147"/>
        <v>500803100</v>
      </c>
      <c r="E357" s="39">
        <v>500803100</v>
      </c>
      <c r="F357" s="3" t="e">
        <f>#REF!-E357</f>
        <v>#REF!</v>
      </c>
    </row>
    <row r="358" spans="1:6" ht="28.95" customHeight="1" x14ac:dyDescent="0.25">
      <c r="A358" s="26" t="s">
        <v>188</v>
      </c>
      <c r="B358" s="25" t="s">
        <v>277</v>
      </c>
      <c r="C358" s="25" t="s">
        <v>189</v>
      </c>
      <c r="D358" s="27">
        <v>500803100</v>
      </c>
      <c r="E358" s="39">
        <v>500803100</v>
      </c>
      <c r="F358" s="3" t="e">
        <f>#REF!-E358</f>
        <v>#REF!</v>
      </c>
    </row>
    <row r="359" spans="1:6" ht="57.75" customHeight="1" x14ac:dyDescent="0.25">
      <c r="A359" s="26" t="s">
        <v>278</v>
      </c>
      <c r="B359" s="25" t="s">
        <v>279</v>
      </c>
      <c r="C359" s="25" t="s">
        <v>0</v>
      </c>
      <c r="D359" s="27">
        <f t="shared" ref="D359:D360" si="148">D360</f>
        <v>73997600</v>
      </c>
      <c r="E359" s="39">
        <v>73997600</v>
      </c>
      <c r="F359" s="3" t="e">
        <f>#REF!-E359</f>
        <v>#REF!</v>
      </c>
    </row>
    <row r="360" spans="1:6" ht="28.95" customHeight="1" x14ac:dyDescent="0.25">
      <c r="A360" s="26" t="s">
        <v>186</v>
      </c>
      <c r="B360" s="25" t="s">
        <v>279</v>
      </c>
      <c r="C360" s="25" t="s">
        <v>187</v>
      </c>
      <c r="D360" s="27">
        <f t="shared" si="148"/>
        <v>73997600</v>
      </c>
      <c r="E360" s="39">
        <v>73997600</v>
      </c>
      <c r="F360" s="3" t="e">
        <f>#REF!-E360</f>
        <v>#REF!</v>
      </c>
    </row>
    <row r="361" spans="1:6" ht="28.95" customHeight="1" x14ac:dyDescent="0.25">
      <c r="A361" s="26" t="s">
        <v>188</v>
      </c>
      <c r="B361" s="25" t="s">
        <v>279</v>
      </c>
      <c r="C361" s="25" t="s">
        <v>189</v>
      </c>
      <c r="D361" s="27">
        <v>73997600</v>
      </c>
      <c r="E361" s="39">
        <v>73997600</v>
      </c>
      <c r="F361" s="3" t="e">
        <f>#REF!-E361</f>
        <v>#REF!</v>
      </c>
    </row>
    <row r="362" spans="1:6" ht="87.15" customHeight="1" x14ac:dyDescent="0.25">
      <c r="A362" s="26" t="s">
        <v>280</v>
      </c>
      <c r="B362" s="25" t="s">
        <v>281</v>
      </c>
      <c r="C362" s="25" t="s">
        <v>0</v>
      </c>
      <c r="D362" s="27">
        <f t="shared" ref="D362:D363" si="149">D363</f>
        <v>14100</v>
      </c>
      <c r="E362" s="39">
        <v>15100</v>
      </c>
      <c r="F362" s="3" t="e">
        <f>#REF!-E362</f>
        <v>#REF!</v>
      </c>
    </row>
    <row r="363" spans="1:6" ht="14.4" customHeight="1" x14ac:dyDescent="0.25">
      <c r="A363" s="26" t="s">
        <v>128</v>
      </c>
      <c r="B363" s="25" t="s">
        <v>281</v>
      </c>
      <c r="C363" s="25" t="s">
        <v>129</v>
      </c>
      <c r="D363" s="27">
        <f t="shared" si="149"/>
        <v>14100</v>
      </c>
      <c r="E363" s="39">
        <v>15100</v>
      </c>
      <c r="F363" s="3" t="e">
        <f>#REF!-E363</f>
        <v>#REF!</v>
      </c>
    </row>
    <row r="364" spans="1:6" ht="28.95" customHeight="1" x14ac:dyDescent="0.25">
      <c r="A364" s="26" t="s">
        <v>208</v>
      </c>
      <c r="B364" s="25" t="s">
        <v>281</v>
      </c>
      <c r="C364" s="25" t="s">
        <v>209</v>
      </c>
      <c r="D364" s="27">
        <f>15100-1000</f>
        <v>14100</v>
      </c>
      <c r="E364" s="39">
        <v>15100</v>
      </c>
      <c r="F364" s="3" t="e">
        <f>#REF!-E364</f>
        <v>#REF!</v>
      </c>
    </row>
    <row r="365" spans="1:6" ht="28.95" customHeight="1" x14ac:dyDescent="0.25">
      <c r="A365" s="26" t="s">
        <v>282</v>
      </c>
      <c r="B365" s="25" t="s">
        <v>283</v>
      </c>
      <c r="C365" s="25" t="s">
        <v>0</v>
      </c>
      <c r="D365" s="27">
        <f t="shared" ref="D365" si="150">D366+D368+D370</f>
        <v>912463200</v>
      </c>
      <c r="E365" s="39">
        <v>912463200</v>
      </c>
      <c r="F365" s="3" t="e">
        <f>#REF!-E365</f>
        <v>#REF!</v>
      </c>
    </row>
    <row r="366" spans="1:6" ht="72.150000000000006" customHeight="1" x14ac:dyDescent="0.25">
      <c r="A366" s="26" t="s">
        <v>74</v>
      </c>
      <c r="B366" s="25" t="s">
        <v>283</v>
      </c>
      <c r="C366" s="25" t="s">
        <v>75</v>
      </c>
      <c r="D366" s="27">
        <f t="shared" ref="D366" si="151">D367</f>
        <v>719287</v>
      </c>
      <c r="E366" s="39">
        <v>719287</v>
      </c>
      <c r="F366" s="3" t="e">
        <f>#REF!-E366</f>
        <v>#REF!</v>
      </c>
    </row>
    <row r="367" spans="1:6" ht="28.95" customHeight="1" x14ac:dyDescent="0.25">
      <c r="A367" s="26" t="s">
        <v>153</v>
      </c>
      <c r="B367" s="25" t="s">
        <v>283</v>
      </c>
      <c r="C367" s="25" t="s">
        <v>154</v>
      </c>
      <c r="D367" s="27">
        <v>719287</v>
      </c>
      <c r="E367" s="39">
        <v>719287</v>
      </c>
      <c r="F367" s="3" t="e">
        <f>#REF!-E367</f>
        <v>#REF!</v>
      </c>
    </row>
    <row r="368" spans="1:6" ht="28.95" customHeight="1" x14ac:dyDescent="0.25">
      <c r="A368" s="26" t="s">
        <v>78</v>
      </c>
      <c r="B368" s="25" t="s">
        <v>283</v>
      </c>
      <c r="C368" s="25" t="s">
        <v>79</v>
      </c>
      <c r="D368" s="27">
        <f t="shared" ref="D368" si="152">D369</f>
        <v>156613</v>
      </c>
      <c r="E368" s="39">
        <v>156613</v>
      </c>
      <c r="F368" s="3" t="e">
        <f>#REF!-E368</f>
        <v>#REF!</v>
      </c>
    </row>
    <row r="369" spans="1:6" ht="28.95" customHeight="1" x14ac:dyDescent="0.25">
      <c r="A369" s="26" t="s">
        <v>80</v>
      </c>
      <c r="B369" s="25" t="s">
        <v>283</v>
      </c>
      <c r="C369" s="25" t="s">
        <v>81</v>
      </c>
      <c r="D369" s="27">
        <v>156613</v>
      </c>
      <c r="E369" s="39">
        <v>156613</v>
      </c>
      <c r="F369" s="3" t="e">
        <f>#REF!-E369</f>
        <v>#REF!</v>
      </c>
    </row>
    <row r="370" spans="1:6" ht="28.95" customHeight="1" x14ac:dyDescent="0.25">
      <c r="A370" s="26" t="s">
        <v>186</v>
      </c>
      <c r="B370" s="25" t="s">
        <v>283</v>
      </c>
      <c r="C370" s="25" t="s">
        <v>187</v>
      </c>
      <c r="D370" s="27">
        <f t="shared" ref="D370" si="153">D371</f>
        <v>911587300</v>
      </c>
      <c r="E370" s="39">
        <v>911587300</v>
      </c>
      <c r="F370" s="3" t="e">
        <f>#REF!-E370</f>
        <v>#REF!</v>
      </c>
    </row>
    <row r="371" spans="1:6" ht="28.95" customHeight="1" x14ac:dyDescent="0.25">
      <c r="A371" s="26" t="s">
        <v>188</v>
      </c>
      <c r="B371" s="25" t="s">
        <v>283</v>
      </c>
      <c r="C371" s="25" t="s">
        <v>189</v>
      </c>
      <c r="D371" s="27">
        <v>911587300</v>
      </c>
      <c r="E371" s="39">
        <v>911587300</v>
      </c>
      <c r="F371" s="3" t="e">
        <f>#REF!-E371</f>
        <v>#REF!</v>
      </c>
    </row>
    <row r="372" spans="1:6" ht="101.7" customHeight="1" x14ac:dyDescent="0.25">
      <c r="A372" s="32" t="s">
        <v>1412</v>
      </c>
      <c r="B372" s="25" t="s">
        <v>284</v>
      </c>
      <c r="C372" s="25" t="s">
        <v>0</v>
      </c>
      <c r="D372" s="27">
        <f t="shared" ref="D372:D373" si="154">D373</f>
        <v>190000</v>
      </c>
      <c r="E372" s="39">
        <v>190000</v>
      </c>
      <c r="F372" s="3" t="e">
        <f>#REF!-E372</f>
        <v>#REF!</v>
      </c>
    </row>
    <row r="373" spans="1:6" ht="14.4" customHeight="1" x14ac:dyDescent="0.25">
      <c r="A373" s="26" t="s">
        <v>128</v>
      </c>
      <c r="B373" s="25" t="s">
        <v>284</v>
      </c>
      <c r="C373" s="25" t="s">
        <v>129</v>
      </c>
      <c r="D373" s="27">
        <f t="shared" si="154"/>
        <v>190000</v>
      </c>
      <c r="E373" s="39">
        <v>190000</v>
      </c>
      <c r="F373" s="3" t="e">
        <f>#REF!-E373</f>
        <v>#REF!</v>
      </c>
    </row>
    <row r="374" spans="1:6" ht="28.95" customHeight="1" x14ac:dyDescent="0.25">
      <c r="A374" s="26" t="s">
        <v>208</v>
      </c>
      <c r="B374" s="25" t="s">
        <v>284</v>
      </c>
      <c r="C374" s="25" t="s">
        <v>209</v>
      </c>
      <c r="D374" s="27">
        <v>190000</v>
      </c>
      <c r="E374" s="39">
        <v>190000</v>
      </c>
      <c r="F374" s="3" t="e">
        <f>#REF!-E374</f>
        <v>#REF!</v>
      </c>
    </row>
    <row r="375" spans="1:6" ht="57.75" customHeight="1" x14ac:dyDescent="0.25">
      <c r="A375" s="26" t="s">
        <v>285</v>
      </c>
      <c r="B375" s="25" t="s">
        <v>286</v>
      </c>
      <c r="C375" s="25" t="s">
        <v>0</v>
      </c>
      <c r="D375" s="27">
        <f t="shared" ref="D375:D377" si="155">D376</f>
        <v>190969840</v>
      </c>
      <c r="E375" s="39">
        <v>190969840</v>
      </c>
      <c r="F375" s="3" t="e">
        <f>#REF!-E375</f>
        <v>#REF!</v>
      </c>
    </row>
    <row r="376" spans="1:6" ht="57.75" customHeight="1" x14ac:dyDescent="0.25">
      <c r="A376" s="26" t="s">
        <v>287</v>
      </c>
      <c r="B376" s="25" t="s">
        <v>288</v>
      </c>
      <c r="C376" s="25" t="s">
        <v>0</v>
      </c>
      <c r="D376" s="27">
        <f t="shared" si="155"/>
        <v>190969840</v>
      </c>
      <c r="E376" s="39">
        <v>190969840</v>
      </c>
      <c r="F376" s="3" t="e">
        <f>#REF!-E376</f>
        <v>#REF!</v>
      </c>
    </row>
    <row r="377" spans="1:6" ht="28.95" customHeight="1" x14ac:dyDescent="0.25">
      <c r="A377" s="26" t="s">
        <v>186</v>
      </c>
      <c r="B377" s="25" t="s">
        <v>288</v>
      </c>
      <c r="C377" s="25" t="s">
        <v>187</v>
      </c>
      <c r="D377" s="27">
        <f t="shared" si="155"/>
        <v>190969840</v>
      </c>
      <c r="E377" s="39">
        <v>190969840</v>
      </c>
      <c r="F377" s="3" t="e">
        <f>#REF!-E377</f>
        <v>#REF!</v>
      </c>
    </row>
    <row r="378" spans="1:6" ht="28.95" customHeight="1" x14ac:dyDescent="0.25">
      <c r="A378" s="26" t="s">
        <v>188</v>
      </c>
      <c r="B378" s="25" t="s">
        <v>288</v>
      </c>
      <c r="C378" s="25" t="s">
        <v>189</v>
      </c>
      <c r="D378" s="27">
        <v>190969840</v>
      </c>
      <c r="E378" s="39">
        <v>190969840</v>
      </c>
      <c r="F378" s="3" t="e">
        <f>#REF!-E378</f>
        <v>#REF!</v>
      </c>
    </row>
    <row r="379" spans="1:6" ht="43.35" customHeight="1" x14ac:dyDescent="0.25">
      <c r="A379" s="26" t="s">
        <v>289</v>
      </c>
      <c r="B379" s="25" t="s">
        <v>290</v>
      </c>
      <c r="C379" s="25" t="s">
        <v>0</v>
      </c>
      <c r="D379" s="27">
        <f>D380+D388+D391+D397+D394</f>
        <v>1114825550</v>
      </c>
      <c r="E379" s="39">
        <v>1120306200</v>
      </c>
      <c r="F379" s="3" t="e">
        <f>#REF!-E379</f>
        <v>#REF!</v>
      </c>
    </row>
    <row r="380" spans="1:6" ht="28.95" customHeight="1" x14ac:dyDescent="0.25">
      <c r="A380" s="26" t="s">
        <v>291</v>
      </c>
      <c r="B380" s="25" t="s">
        <v>292</v>
      </c>
      <c r="C380" s="25" t="s">
        <v>0</v>
      </c>
      <c r="D380" s="27">
        <f t="shared" ref="D380" si="156">D381+D383+D386</f>
        <v>430746600</v>
      </c>
      <c r="E380" s="39">
        <v>436296600</v>
      </c>
      <c r="F380" s="3" t="e">
        <f>#REF!-E380</f>
        <v>#REF!</v>
      </c>
    </row>
    <row r="381" spans="1:6" ht="28.95" customHeight="1" x14ac:dyDescent="0.25">
      <c r="A381" s="26" t="s">
        <v>78</v>
      </c>
      <c r="B381" s="25" t="s">
        <v>292</v>
      </c>
      <c r="C381" s="25" t="s">
        <v>79</v>
      </c>
      <c r="D381" s="27">
        <f t="shared" ref="D381" si="157">D382</f>
        <v>5881592</v>
      </c>
      <c r="E381" s="39">
        <v>5881592</v>
      </c>
      <c r="F381" s="3" t="e">
        <f>#REF!-E381</f>
        <v>#REF!</v>
      </c>
    </row>
    <row r="382" spans="1:6" ht="28.95" customHeight="1" x14ac:dyDescent="0.25">
      <c r="A382" s="26" t="s">
        <v>80</v>
      </c>
      <c r="B382" s="25" t="s">
        <v>292</v>
      </c>
      <c r="C382" s="25" t="s">
        <v>81</v>
      </c>
      <c r="D382" s="27">
        <v>5881592</v>
      </c>
      <c r="E382" s="39">
        <v>5881592</v>
      </c>
      <c r="F382" s="3" t="e">
        <f>#REF!-E382</f>
        <v>#REF!</v>
      </c>
    </row>
    <row r="383" spans="1:6" ht="28.95" customHeight="1" x14ac:dyDescent="0.25">
      <c r="A383" s="26" t="s">
        <v>128</v>
      </c>
      <c r="B383" s="25" t="s">
        <v>292</v>
      </c>
      <c r="C383" s="25" t="s">
        <v>129</v>
      </c>
      <c r="D383" s="27">
        <f t="shared" ref="D383" si="158">D384+D385</f>
        <v>305634308</v>
      </c>
      <c r="E383" s="39">
        <v>311184308</v>
      </c>
      <c r="F383" s="3" t="e">
        <f>#REF!-E383</f>
        <v>#REF!</v>
      </c>
    </row>
    <row r="384" spans="1:6" ht="28.95" customHeight="1" x14ac:dyDescent="0.25">
      <c r="A384" s="26" t="s">
        <v>208</v>
      </c>
      <c r="B384" s="25" t="s">
        <v>292</v>
      </c>
      <c r="C384" s="25" t="s">
        <v>209</v>
      </c>
      <c r="D384" s="27">
        <f>244446108-5550000</f>
        <v>238896108</v>
      </c>
      <c r="E384" s="39">
        <v>244446108</v>
      </c>
      <c r="F384" s="3" t="e">
        <f>#REF!-E384</f>
        <v>#REF!</v>
      </c>
    </row>
    <row r="385" spans="1:6" ht="28.95" customHeight="1" x14ac:dyDescent="0.25">
      <c r="A385" s="26" t="s">
        <v>130</v>
      </c>
      <c r="B385" s="25" t="s">
        <v>292</v>
      </c>
      <c r="C385" s="25" t="s">
        <v>131</v>
      </c>
      <c r="D385" s="27">
        <v>66738200</v>
      </c>
      <c r="E385" s="39">
        <v>66738200</v>
      </c>
      <c r="F385" s="3" t="e">
        <f>#REF!-E385</f>
        <v>#REF!</v>
      </c>
    </row>
    <row r="386" spans="1:6" ht="28.95" customHeight="1" x14ac:dyDescent="0.25">
      <c r="A386" s="26" t="s">
        <v>66</v>
      </c>
      <c r="B386" s="25" t="s">
        <v>292</v>
      </c>
      <c r="C386" s="25" t="s">
        <v>67</v>
      </c>
      <c r="D386" s="27">
        <f t="shared" ref="D386" si="159">D387</f>
        <v>119230700</v>
      </c>
      <c r="E386" s="39">
        <v>119230700</v>
      </c>
      <c r="F386" s="3" t="e">
        <f>#REF!-E386</f>
        <v>#REF!</v>
      </c>
    </row>
    <row r="387" spans="1:6" ht="57.75" customHeight="1" x14ac:dyDescent="0.25">
      <c r="A387" s="26" t="s">
        <v>86</v>
      </c>
      <c r="B387" s="25" t="s">
        <v>292</v>
      </c>
      <c r="C387" s="25" t="s">
        <v>87</v>
      </c>
      <c r="D387" s="27">
        <v>119230700</v>
      </c>
      <c r="E387" s="39">
        <v>119230700</v>
      </c>
      <c r="F387" s="3" t="e">
        <f>#REF!-E387</f>
        <v>#REF!</v>
      </c>
    </row>
    <row r="388" spans="1:6" ht="87.15" customHeight="1" x14ac:dyDescent="0.25">
      <c r="A388" s="26" t="s">
        <v>293</v>
      </c>
      <c r="B388" s="25" t="s">
        <v>294</v>
      </c>
      <c r="C388" s="25" t="s">
        <v>0</v>
      </c>
      <c r="D388" s="27">
        <f t="shared" ref="D388:D389" si="160">D389</f>
        <v>578533000</v>
      </c>
      <c r="E388" s="39">
        <v>578533000</v>
      </c>
      <c r="F388" s="3" t="e">
        <f>#REF!-E388</f>
        <v>#REF!</v>
      </c>
    </row>
    <row r="389" spans="1:6" ht="28.95" customHeight="1" x14ac:dyDescent="0.25">
      <c r="A389" s="26" t="s">
        <v>128</v>
      </c>
      <c r="B389" s="25" t="s">
        <v>294</v>
      </c>
      <c r="C389" s="25" t="s">
        <v>129</v>
      </c>
      <c r="D389" s="27">
        <f t="shared" si="160"/>
        <v>578533000</v>
      </c>
      <c r="E389" s="39">
        <v>578533000</v>
      </c>
      <c r="F389" s="3" t="e">
        <f>#REF!-E389</f>
        <v>#REF!</v>
      </c>
    </row>
    <row r="390" spans="1:6" ht="28.95" customHeight="1" x14ac:dyDescent="0.25">
      <c r="A390" s="26" t="s">
        <v>130</v>
      </c>
      <c r="B390" s="25" t="s">
        <v>294</v>
      </c>
      <c r="C390" s="25" t="s">
        <v>131</v>
      </c>
      <c r="D390" s="27">
        <v>578533000</v>
      </c>
      <c r="E390" s="39">
        <v>578533000</v>
      </c>
      <c r="F390" s="3" t="e">
        <f>#REF!-E390</f>
        <v>#REF!</v>
      </c>
    </row>
    <row r="391" spans="1:6" ht="72.150000000000006" customHeight="1" x14ac:dyDescent="0.25">
      <c r="A391" s="26" t="s">
        <v>295</v>
      </c>
      <c r="B391" s="25" t="s">
        <v>296</v>
      </c>
      <c r="C391" s="25" t="s">
        <v>0</v>
      </c>
      <c r="D391" s="27">
        <f t="shared" ref="D391:D392" si="161">D392</f>
        <v>38520800</v>
      </c>
      <c r="E391" s="39">
        <v>38520800</v>
      </c>
      <c r="F391" s="3" t="e">
        <f>#REF!-E391</f>
        <v>#REF!</v>
      </c>
    </row>
    <row r="392" spans="1:6" ht="28.95" customHeight="1" x14ac:dyDescent="0.25">
      <c r="A392" s="26" t="s">
        <v>128</v>
      </c>
      <c r="B392" s="25" t="s">
        <v>296</v>
      </c>
      <c r="C392" s="25" t="s">
        <v>129</v>
      </c>
      <c r="D392" s="27">
        <f t="shared" si="161"/>
        <v>38520800</v>
      </c>
      <c r="E392" s="39">
        <v>38520800</v>
      </c>
      <c r="F392" s="3" t="e">
        <f>#REF!-E392</f>
        <v>#REF!</v>
      </c>
    </row>
    <row r="393" spans="1:6" ht="28.95" customHeight="1" x14ac:dyDescent="0.25">
      <c r="A393" s="26" t="s">
        <v>130</v>
      </c>
      <c r="B393" s="25" t="s">
        <v>296</v>
      </c>
      <c r="C393" s="25" t="s">
        <v>131</v>
      </c>
      <c r="D393" s="27">
        <v>38520800</v>
      </c>
      <c r="E393" s="39">
        <v>38520800</v>
      </c>
      <c r="F393" s="3" t="e">
        <f>#REF!-E393</f>
        <v>#REF!</v>
      </c>
    </row>
    <row r="394" spans="1:6" s="24" customFormat="1" ht="55.2" customHeight="1" x14ac:dyDescent="0.25">
      <c r="A394" s="56" t="s">
        <v>1573</v>
      </c>
      <c r="B394" s="31" t="s">
        <v>1572</v>
      </c>
      <c r="C394" s="25"/>
      <c r="D394" s="27">
        <f>D395</f>
        <v>69350</v>
      </c>
      <c r="E394" s="39"/>
      <c r="F394" s="34"/>
    </row>
    <row r="395" spans="1:6" s="24" customFormat="1" ht="28.95" customHeight="1" x14ac:dyDescent="0.25">
      <c r="A395" s="56" t="s">
        <v>128</v>
      </c>
      <c r="B395" s="31" t="s">
        <v>1572</v>
      </c>
      <c r="C395" s="25">
        <v>300</v>
      </c>
      <c r="D395" s="27">
        <f>D396</f>
        <v>69350</v>
      </c>
      <c r="E395" s="39"/>
      <c r="F395" s="34"/>
    </row>
    <row r="396" spans="1:6" s="24" customFormat="1" ht="28.95" customHeight="1" x14ac:dyDescent="0.25">
      <c r="A396" s="56" t="s">
        <v>130</v>
      </c>
      <c r="B396" s="31" t="s">
        <v>1572</v>
      </c>
      <c r="C396" s="25">
        <v>320</v>
      </c>
      <c r="D396" s="27">
        <v>69350</v>
      </c>
      <c r="E396" s="39"/>
      <c r="F396" s="34"/>
    </row>
    <row r="397" spans="1:6" ht="28.95" customHeight="1" x14ac:dyDescent="0.25">
      <c r="A397" s="26" t="s">
        <v>297</v>
      </c>
      <c r="B397" s="25" t="s">
        <v>298</v>
      </c>
      <c r="C397" s="25" t="s">
        <v>0</v>
      </c>
      <c r="D397" s="27">
        <f t="shared" ref="D397:D398" si="162">D398</f>
        <v>66955800</v>
      </c>
      <c r="E397" s="39">
        <v>66955800</v>
      </c>
      <c r="F397" s="3" t="e">
        <f>#REF!-E397</f>
        <v>#REF!</v>
      </c>
    </row>
    <row r="398" spans="1:6" ht="28.95" customHeight="1" x14ac:dyDescent="0.25">
      <c r="A398" s="26" t="s">
        <v>128</v>
      </c>
      <c r="B398" s="25" t="s">
        <v>298</v>
      </c>
      <c r="C398" s="25" t="s">
        <v>129</v>
      </c>
      <c r="D398" s="27">
        <f t="shared" si="162"/>
        <v>66955800</v>
      </c>
      <c r="E398" s="39">
        <v>66955800</v>
      </c>
      <c r="F398" s="3" t="e">
        <f>#REF!-E398</f>
        <v>#REF!</v>
      </c>
    </row>
    <row r="399" spans="1:6" ht="28.95" customHeight="1" x14ac:dyDescent="0.25">
      <c r="A399" s="26" t="s">
        <v>130</v>
      </c>
      <c r="B399" s="25" t="s">
        <v>298</v>
      </c>
      <c r="C399" s="25" t="s">
        <v>131</v>
      </c>
      <c r="D399" s="27">
        <v>66955800</v>
      </c>
      <c r="E399" s="39">
        <v>66955800</v>
      </c>
      <c r="F399" s="3" t="e">
        <f>#REF!-E399</f>
        <v>#REF!</v>
      </c>
    </row>
    <row r="400" spans="1:6" ht="43.35" customHeight="1" x14ac:dyDescent="0.25">
      <c r="A400" s="26" t="s">
        <v>299</v>
      </c>
      <c r="B400" s="25" t="s">
        <v>300</v>
      </c>
      <c r="C400" s="25" t="s">
        <v>0</v>
      </c>
      <c r="D400" s="27">
        <f t="shared" ref="D400" si="163">D401</f>
        <v>10122342.18</v>
      </c>
      <c r="E400" s="39">
        <v>10508414</v>
      </c>
      <c r="F400" s="3" t="e">
        <f>#REF!-E400</f>
        <v>#REF!</v>
      </c>
    </row>
    <row r="401" spans="1:6" ht="43.35" customHeight="1" x14ac:dyDescent="0.25">
      <c r="A401" s="26" t="s">
        <v>301</v>
      </c>
      <c r="B401" s="25" t="s">
        <v>302</v>
      </c>
      <c r="C401" s="25" t="s">
        <v>0</v>
      </c>
      <c r="D401" s="27">
        <f t="shared" ref="D401" si="164">D402+D404</f>
        <v>10122342.18</v>
      </c>
      <c r="E401" s="39">
        <v>10508414</v>
      </c>
      <c r="F401" s="3" t="e">
        <f>#REF!-E401</f>
        <v>#REF!</v>
      </c>
    </row>
    <row r="402" spans="1:6" ht="14.4" customHeight="1" x14ac:dyDescent="0.25">
      <c r="A402" s="26" t="s">
        <v>128</v>
      </c>
      <c r="B402" s="25" t="s">
        <v>302</v>
      </c>
      <c r="C402" s="25" t="s">
        <v>129</v>
      </c>
      <c r="D402" s="27">
        <f t="shared" ref="D402" si="165">D403</f>
        <v>5113928.18</v>
      </c>
      <c r="E402" s="39">
        <v>5500000</v>
      </c>
      <c r="F402" s="3" t="e">
        <f>#REF!-E402</f>
        <v>#REF!</v>
      </c>
    </row>
    <row r="403" spans="1:6" ht="28.95" customHeight="1" x14ac:dyDescent="0.25">
      <c r="A403" s="26" t="s">
        <v>130</v>
      </c>
      <c r="B403" s="25" t="s">
        <v>302</v>
      </c>
      <c r="C403" s="25" t="s">
        <v>131</v>
      </c>
      <c r="D403" s="27">
        <f>5500000-386071.82</f>
        <v>5113928.18</v>
      </c>
      <c r="E403" s="39">
        <v>5500000</v>
      </c>
      <c r="F403" s="3" t="e">
        <f>#REF!-E403</f>
        <v>#REF!</v>
      </c>
    </row>
    <row r="404" spans="1:6" ht="14.4" customHeight="1" x14ac:dyDescent="0.25">
      <c r="A404" s="26" t="s">
        <v>186</v>
      </c>
      <c r="B404" s="25" t="s">
        <v>302</v>
      </c>
      <c r="C404" s="25" t="s">
        <v>187</v>
      </c>
      <c r="D404" s="27">
        <f t="shared" ref="D404" si="166">D405</f>
        <v>5008414</v>
      </c>
      <c r="E404" s="39">
        <v>5008414</v>
      </c>
      <c r="F404" s="3" t="e">
        <f>#REF!-E404</f>
        <v>#REF!</v>
      </c>
    </row>
    <row r="405" spans="1:6" ht="14.4" customHeight="1" x14ac:dyDescent="0.25">
      <c r="A405" s="26" t="s">
        <v>188</v>
      </c>
      <c r="B405" s="25" t="s">
        <v>302</v>
      </c>
      <c r="C405" s="25" t="s">
        <v>189</v>
      </c>
      <c r="D405" s="27">
        <v>5008414</v>
      </c>
      <c r="E405" s="39">
        <v>5008414</v>
      </c>
      <c r="F405" s="3" t="e">
        <f>#REF!-E405</f>
        <v>#REF!</v>
      </c>
    </row>
    <row r="406" spans="1:6" ht="28.95" customHeight="1" x14ac:dyDescent="0.25">
      <c r="A406" s="26" t="s">
        <v>303</v>
      </c>
      <c r="B406" s="25" t="s">
        <v>304</v>
      </c>
      <c r="C406" s="25" t="s">
        <v>0</v>
      </c>
      <c r="D406" s="27">
        <f t="shared" ref="D406" si="167">D407</f>
        <v>269771887.31</v>
      </c>
      <c r="E406" s="39">
        <v>269859262</v>
      </c>
      <c r="F406" s="3" t="e">
        <f>#REF!-E406</f>
        <v>#REF!</v>
      </c>
    </row>
    <row r="407" spans="1:6" ht="28.95" customHeight="1" x14ac:dyDescent="0.25">
      <c r="A407" s="26" t="s">
        <v>305</v>
      </c>
      <c r="B407" s="25" t="s">
        <v>306</v>
      </c>
      <c r="C407" s="25" t="s">
        <v>0</v>
      </c>
      <c r="D407" s="27">
        <f t="shared" ref="D407" si="168">D408+D410+D412</f>
        <v>269771887.31</v>
      </c>
      <c r="E407" s="39">
        <v>269859262</v>
      </c>
      <c r="F407" s="3" t="e">
        <f>#REF!-E407</f>
        <v>#REF!</v>
      </c>
    </row>
    <row r="408" spans="1:6" ht="28.95" customHeight="1" x14ac:dyDescent="0.25">
      <c r="A408" s="26" t="s">
        <v>78</v>
      </c>
      <c r="B408" s="25" t="s">
        <v>306</v>
      </c>
      <c r="C408" s="25" t="s">
        <v>79</v>
      </c>
      <c r="D408" s="27">
        <f t="shared" ref="D408" si="169">D409</f>
        <v>4854860</v>
      </c>
      <c r="E408" s="39">
        <v>4854860</v>
      </c>
      <c r="F408" s="3" t="e">
        <f>#REF!-E408</f>
        <v>#REF!</v>
      </c>
    </row>
    <row r="409" spans="1:6" ht="28.95" customHeight="1" x14ac:dyDescent="0.25">
      <c r="A409" s="26" t="s">
        <v>80</v>
      </c>
      <c r="B409" s="25" t="s">
        <v>306</v>
      </c>
      <c r="C409" s="25" t="s">
        <v>81</v>
      </c>
      <c r="D409" s="27">
        <v>4854860</v>
      </c>
      <c r="E409" s="39">
        <v>4854860</v>
      </c>
      <c r="F409" s="3" t="e">
        <f>#REF!-E409</f>
        <v>#REF!</v>
      </c>
    </row>
    <row r="410" spans="1:6" ht="28.95" customHeight="1" x14ac:dyDescent="0.25">
      <c r="A410" s="26" t="s">
        <v>186</v>
      </c>
      <c r="B410" s="25" t="s">
        <v>306</v>
      </c>
      <c r="C410" s="25" t="s">
        <v>187</v>
      </c>
      <c r="D410" s="27">
        <f t="shared" ref="D410" si="170">D411</f>
        <v>262864402</v>
      </c>
      <c r="E410" s="39">
        <v>262864402</v>
      </c>
      <c r="F410" s="3" t="e">
        <f>#REF!-E410</f>
        <v>#REF!</v>
      </c>
    </row>
    <row r="411" spans="1:6" ht="28.95" customHeight="1" x14ac:dyDescent="0.25">
      <c r="A411" s="26" t="s">
        <v>188</v>
      </c>
      <c r="B411" s="25" t="s">
        <v>306</v>
      </c>
      <c r="C411" s="25" t="s">
        <v>189</v>
      </c>
      <c r="D411" s="27">
        <v>262864402</v>
      </c>
      <c r="E411" s="39">
        <v>262864402</v>
      </c>
      <c r="F411" s="3" t="e">
        <f>#REF!-E411</f>
        <v>#REF!</v>
      </c>
    </row>
    <row r="412" spans="1:6" ht="14.4" customHeight="1" x14ac:dyDescent="0.25">
      <c r="A412" s="26" t="s">
        <v>66</v>
      </c>
      <c r="B412" s="25" t="s">
        <v>306</v>
      </c>
      <c r="C412" s="25" t="s">
        <v>67</v>
      </c>
      <c r="D412" s="27">
        <f t="shared" ref="D412" si="171">D413</f>
        <v>2052625.31</v>
      </c>
      <c r="E412" s="39">
        <v>2140000</v>
      </c>
      <c r="F412" s="3" t="e">
        <f>#REF!-E412</f>
        <v>#REF!</v>
      </c>
    </row>
    <row r="413" spans="1:6" ht="14.4" customHeight="1" x14ac:dyDescent="0.25">
      <c r="A413" s="26" t="s">
        <v>68</v>
      </c>
      <c r="B413" s="25" t="s">
        <v>306</v>
      </c>
      <c r="C413" s="25" t="s">
        <v>69</v>
      </c>
      <c r="D413" s="27">
        <f>2140000-87374.69</f>
        <v>2052625.31</v>
      </c>
      <c r="E413" s="39">
        <v>2140000</v>
      </c>
      <c r="F413" s="3" t="e">
        <f>#REF!-E413</f>
        <v>#REF!</v>
      </c>
    </row>
    <row r="414" spans="1:6" ht="57.75" customHeight="1" x14ac:dyDescent="0.25">
      <c r="A414" s="26" t="s">
        <v>307</v>
      </c>
      <c r="B414" s="25" t="s">
        <v>308</v>
      </c>
      <c r="C414" s="25" t="s">
        <v>0</v>
      </c>
      <c r="D414" s="27">
        <f t="shared" ref="D414" si="172">D415+D428</f>
        <v>834439789.79999995</v>
      </c>
      <c r="E414" s="39">
        <v>833767530</v>
      </c>
      <c r="F414" s="3" t="e">
        <f>#REF!-E414</f>
        <v>#REF!</v>
      </c>
    </row>
    <row r="415" spans="1:6" ht="57.75" customHeight="1" x14ac:dyDescent="0.25">
      <c r="A415" s="26" t="s">
        <v>309</v>
      </c>
      <c r="B415" s="25" t="s">
        <v>310</v>
      </c>
      <c r="C415" s="25" t="s">
        <v>0</v>
      </c>
      <c r="D415" s="27">
        <f t="shared" ref="D415" si="173">D416+D425</f>
        <v>826677130</v>
      </c>
      <c r="E415" s="39">
        <v>827577130</v>
      </c>
      <c r="F415" s="3" t="e">
        <f>#REF!-E415</f>
        <v>#REF!</v>
      </c>
    </row>
    <row r="416" spans="1:6" ht="43.35" customHeight="1" x14ac:dyDescent="0.25">
      <c r="A416" s="26" t="s">
        <v>311</v>
      </c>
      <c r="B416" s="25" t="s">
        <v>312</v>
      </c>
      <c r="C416" s="25" t="s">
        <v>0</v>
      </c>
      <c r="D416" s="27">
        <f t="shared" ref="D416" si="174">D417+D419+D421+D423</f>
        <v>824545130</v>
      </c>
      <c r="E416" s="39">
        <v>824545130</v>
      </c>
      <c r="F416" s="3" t="e">
        <f>#REF!-E416</f>
        <v>#REF!</v>
      </c>
    </row>
    <row r="417" spans="1:6" ht="72.150000000000006" customHeight="1" x14ac:dyDescent="0.25">
      <c r="A417" s="26" t="s">
        <v>74</v>
      </c>
      <c r="B417" s="25" t="s">
        <v>312</v>
      </c>
      <c r="C417" s="25" t="s">
        <v>75</v>
      </c>
      <c r="D417" s="27">
        <f t="shared" ref="D417" si="175">D418</f>
        <v>83412537</v>
      </c>
      <c r="E417" s="39">
        <v>83412537</v>
      </c>
      <c r="F417" s="3" t="e">
        <f>#REF!-E417</f>
        <v>#REF!</v>
      </c>
    </row>
    <row r="418" spans="1:6" ht="28.95" customHeight="1" x14ac:dyDescent="0.25">
      <c r="A418" s="26" t="s">
        <v>76</v>
      </c>
      <c r="B418" s="25" t="s">
        <v>312</v>
      </c>
      <c r="C418" s="25" t="s">
        <v>77</v>
      </c>
      <c r="D418" s="27">
        <v>83412537</v>
      </c>
      <c r="E418" s="39">
        <v>83412537</v>
      </c>
      <c r="F418" s="3" t="e">
        <f>#REF!-E418</f>
        <v>#REF!</v>
      </c>
    </row>
    <row r="419" spans="1:6" ht="28.95" customHeight="1" x14ac:dyDescent="0.25">
      <c r="A419" s="26" t="s">
        <v>78</v>
      </c>
      <c r="B419" s="25" t="s">
        <v>312</v>
      </c>
      <c r="C419" s="25" t="s">
        <v>79</v>
      </c>
      <c r="D419" s="27">
        <f t="shared" ref="D419" si="176">D420</f>
        <v>18734254</v>
      </c>
      <c r="E419" s="39">
        <v>18734254</v>
      </c>
      <c r="F419" s="3" t="e">
        <f>#REF!-E419</f>
        <v>#REF!</v>
      </c>
    </row>
    <row r="420" spans="1:6" ht="28.95" customHeight="1" x14ac:dyDescent="0.25">
      <c r="A420" s="26" t="s">
        <v>80</v>
      </c>
      <c r="B420" s="25" t="s">
        <v>312</v>
      </c>
      <c r="C420" s="25" t="s">
        <v>81</v>
      </c>
      <c r="D420" s="27">
        <v>18734254</v>
      </c>
      <c r="E420" s="39">
        <v>18734254</v>
      </c>
      <c r="F420" s="3" t="e">
        <f>#REF!-E420</f>
        <v>#REF!</v>
      </c>
    </row>
    <row r="421" spans="1:6" ht="28.95" customHeight="1" x14ac:dyDescent="0.25">
      <c r="A421" s="26" t="s">
        <v>12</v>
      </c>
      <c r="B421" s="25" t="s">
        <v>312</v>
      </c>
      <c r="C421" s="25" t="s">
        <v>13</v>
      </c>
      <c r="D421" s="27">
        <f t="shared" ref="D421" si="177">D422</f>
        <v>721926239</v>
      </c>
      <c r="E421" s="39">
        <v>721926239</v>
      </c>
      <c r="F421" s="3" t="e">
        <f>#REF!-E421</f>
        <v>#REF!</v>
      </c>
    </row>
    <row r="422" spans="1:6" ht="28.95" customHeight="1" x14ac:dyDescent="0.25">
      <c r="A422" s="26" t="s">
        <v>14</v>
      </c>
      <c r="B422" s="25" t="s">
        <v>312</v>
      </c>
      <c r="C422" s="25" t="s">
        <v>15</v>
      </c>
      <c r="D422" s="27">
        <v>721926239</v>
      </c>
      <c r="E422" s="39">
        <v>721926239</v>
      </c>
      <c r="F422" s="3" t="e">
        <f>#REF!-E422</f>
        <v>#REF!</v>
      </c>
    </row>
    <row r="423" spans="1:6" ht="14.4" customHeight="1" x14ac:dyDescent="0.25">
      <c r="A423" s="26" t="s">
        <v>66</v>
      </c>
      <c r="B423" s="25" t="s">
        <v>312</v>
      </c>
      <c r="C423" s="25" t="s">
        <v>67</v>
      </c>
      <c r="D423" s="27">
        <f t="shared" ref="D423" si="178">D424</f>
        <v>472100</v>
      </c>
      <c r="E423" s="39">
        <v>472100</v>
      </c>
      <c r="F423" s="3" t="e">
        <f>#REF!-E423</f>
        <v>#REF!</v>
      </c>
    </row>
    <row r="424" spans="1:6" ht="14.4" customHeight="1" x14ac:dyDescent="0.25">
      <c r="A424" s="26" t="s">
        <v>82</v>
      </c>
      <c r="B424" s="25" t="s">
        <v>312</v>
      </c>
      <c r="C424" s="25" t="s">
        <v>83</v>
      </c>
      <c r="D424" s="27">
        <v>472100</v>
      </c>
      <c r="E424" s="39">
        <v>472100</v>
      </c>
      <c r="F424" s="3" t="e">
        <f>#REF!-E424</f>
        <v>#REF!</v>
      </c>
    </row>
    <row r="425" spans="1:6" ht="101.7" customHeight="1" x14ac:dyDescent="0.25">
      <c r="A425" s="26" t="s">
        <v>313</v>
      </c>
      <c r="B425" s="25" t="s">
        <v>314</v>
      </c>
      <c r="C425" s="25" t="s">
        <v>0</v>
      </c>
      <c r="D425" s="27">
        <f t="shared" ref="D425:D426" si="179">D426</f>
        <v>2132000</v>
      </c>
      <c r="E425" s="39">
        <v>3032000</v>
      </c>
      <c r="F425" s="3" t="e">
        <f>#REF!-E425</f>
        <v>#REF!</v>
      </c>
    </row>
    <row r="426" spans="1:6" ht="14.4" customHeight="1" x14ac:dyDescent="0.25">
      <c r="A426" s="26" t="s">
        <v>66</v>
      </c>
      <c r="B426" s="25" t="s">
        <v>314</v>
      </c>
      <c r="C426" s="25" t="s">
        <v>67</v>
      </c>
      <c r="D426" s="27">
        <f t="shared" si="179"/>
        <v>2132000</v>
      </c>
      <c r="E426" s="39">
        <v>3032000</v>
      </c>
      <c r="F426" s="3" t="e">
        <f>#REF!-E426</f>
        <v>#REF!</v>
      </c>
    </row>
    <row r="427" spans="1:6" ht="57.75" customHeight="1" x14ac:dyDescent="0.25">
      <c r="A427" s="26" t="s">
        <v>86</v>
      </c>
      <c r="B427" s="25" t="s">
        <v>314</v>
      </c>
      <c r="C427" s="25" t="s">
        <v>87</v>
      </c>
      <c r="D427" s="27">
        <f>3032000-900000</f>
        <v>2132000</v>
      </c>
      <c r="E427" s="39">
        <v>3032000</v>
      </c>
      <c r="F427" s="3" t="e">
        <f>#REF!-E427</f>
        <v>#REF!</v>
      </c>
    </row>
    <row r="428" spans="1:6" ht="72.150000000000006" customHeight="1" x14ac:dyDescent="0.25">
      <c r="A428" s="26" t="s">
        <v>315</v>
      </c>
      <c r="B428" s="25" t="s">
        <v>316</v>
      </c>
      <c r="C428" s="25" t="s">
        <v>0</v>
      </c>
      <c r="D428" s="27">
        <f>D429+D432</f>
        <v>7762659.7999999998</v>
      </c>
      <c r="E428" s="39">
        <v>6190400</v>
      </c>
      <c r="F428" s="3" t="e">
        <f>#REF!-E428</f>
        <v>#REF!</v>
      </c>
    </row>
    <row r="429" spans="1:6" ht="43.35" customHeight="1" x14ac:dyDescent="0.25">
      <c r="A429" s="26" t="s">
        <v>317</v>
      </c>
      <c r="B429" s="25" t="s">
        <v>318</v>
      </c>
      <c r="C429" s="25" t="s">
        <v>0</v>
      </c>
      <c r="D429" s="27">
        <f t="shared" ref="D429:D430" si="180">D430</f>
        <v>5414259.7999999998</v>
      </c>
      <c r="E429" s="39">
        <v>6190400</v>
      </c>
      <c r="F429" s="3" t="e">
        <f>#REF!-E429</f>
        <v>#REF!</v>
      </c>
    </row>
    <row r="430" spans="1:6" ht="28.95" customHeight="1" x14ac:dyDescent="0.25">
      <c r="A430" s="26" t="s">
        <v>12</v>
      </c>
      <c r="B430" s="25" t="s">
        <v>318</v>
      </c>
      <c r="C430" s="25" t="s">
        <v>13</v>
      </c>
      <c r="D430" s="27">
        <f t="shared" si="180"/>
        <v>5414259.7999999998</v>
      </c>
      <c r="E430" s="39">
        <v>6190400</v>
      </c>
      <c r="F430" s="3" t="e">
        <f>#REF!-E430</f>
        <v>#REF!</v>
      </c>
    </row>
    <row r="431" spans="1:6" ht="14.4" customHeight="1" x14ac:dyDescent="0.25">
      <c r="A431" s="26" t="s">
        <v>14</v>
      </c>
      <c r="B431" s="25" t="s">
        <v>318</v>
      </c>
      <c r="C431" s="25" t="s">
        <v>15</v>
      </c>
      <c r="D431" s="27">
        <f>6190400-776140.2</f>
        <v>5414259.7999999998</v>
      </c>
      <c r="E431" s="39">
        <v>6190400</v>
      </c>
      <c r="F431" s="3" t="e">
        <f>#REF!-E431</f>
        <v>#REF!</v>
      </c>
    </row>
    <row r="432" spans="1:6" s="24" customFormat="1" ht="82.2" customHeight="1" x14ac:dyDescent="0.25">
      <c r="A432" s="56" t="s">
        <v>1570</v>
      </c>
      <c r="B432" s="31" t="s">
        <v>1569</v>
      </c>
      <c r="C432" s="25"/>
      <c r="D432" s="27">
        <f>D433+D435</f>
        <v>2348400</v>
      </c>
      <c r="E432" s="39"/>
      <c r="F432" s="34"/>
    </row>
    <row r="433" spans="1:6" s="24" customFormat="1" ht="33" customHeight="1" x14ac:dyDescent="0.25">
      <c r="A433" s="56" t="s">
        <v>78</v>
      </c>
      <c r="B433" s="31" t="s">
        <v>1569</v>
      </c>
      <c r="C433" s="25">
        <v>200</v>
      </c>
      <c r="D433" s="27">
        <f>D434</f>
        <v>750000</v>
      </c>
      <c r="E433" s="39"/>
      <c r="F433" s="34"/>
    </row>
    <row r="434" spans="1:6" s="24" customFormat="1" ht="33" customHeight="1" x14ac:dyDescent="0.25">
      <c r="A434" s="56" t="s">
        <v>80</v>
      </c>
      <c r="B434" s="31" t="s">
        <v>1569</v>
      </c>
      <c r="C434" s="25">
        <v>240</v>
      </c>
      <c r="D434" s="27">
        <v>750000</v>
      </c>
      <c r="E434" s="39"/>
      <c r="F434" s="34"/>
    </row>
    <row r="435" spans="1:6" s="24" customFormat="1" ht="33" customHeight="1" x14ac:dyDescent="0.25">
      <c r="A435" s="56" t="s">
        <v>12</v>
      </c>
      <c r="B435" s="31" t="s">
        <v>1569</v>
      </c>
      <c r="C435" s="25">
        <v>600</v>
      </c>
      <c r="D435" s="27">
        <f>D436</f>
        <v>1598400</v>
      </c>
      <c r="E435" s="39"/>
      <c r="F435" s="34"/>
    </row>
    <row r="436" spans="1:6" s="24" customFormat="1" ht="33" customHeight="1" x14ac:dyDescent="0.25">
      <c r="A436" s="56" t="s">
        <v>14</v>
      </c>
      <c r="B436" s="31" t="s">
        <v>1569</v>
      </c>
      <c r="C436" s="25">
        <v>610</v>
      </c>
      <c r="D436" s="27">
        <v>1598400</v>
      </c>
      <c r="E436" s="39"/>
      <c r="F436" s="34"/>
    </row>
    <row r="437" spans="1:6" ht="43.35" customHeight="1" x14ac:dyDescent="0.25">
      <c r="A437" s="26" t="s">
        <v>319</v>
      </c>
      <c r="B437" s="25" t="s">
        <v>320</v>
      </c>
      <c r="C437" s="25" t="s">
        <v>0</v>
      </c>
      <c r="D437" s="27">
        <f>D438+D445</f>
        <v>21184000</v>
      </c>
      <c r="E437" s="39">
        <v>5000000</v>
      </c>
      <c r="F437" s="3" t="e">
        <f>#REF!-E437</f>
        <v>#REF!</v>
      </c>
    </row>
    <row r="438" spans="1:6" ht="43.35" customHeight="1" x14ac:dyDescent="0.25">
      <c r="A438" s="26" t="s">
        <v>321</v>
      </c>
      <c r="B438" s="25" t="s">
        <v>322</v>
      </c>
      <c r="C438" s="25" t="s">
        <v>0</v>
      </c>
      <c r="D438" s="27">
        <f t="shared" ref="D438" si="181">D439+D442</f>
        <v>4500000</v>
      </c>
      <c r="E438" s="39">
        <v>5000000</v>
      </c>
      <c r="F438" s="3" t="e">
        <f>#REF!-E438</f>
        <v>#REF!</v>
      </c>
    </row>
    <row r="439" spans="1:6" ht="57.75" customHeight="1" x14ac:dyDescent="0.25">
      <c r="A439" s="26" t="s">
        <v>323</v>
      </c>
      <c r="B439" s="25" t="s">
        <v>324</v>
      </c>
      <c r="C439" s="25" t="s">
        <v>0</v>
      </c>
      <c r="D439" s="27">
        <f t="shared" ref="D439:D440" si="182">D440</f>
        <v>3000000</v>
      </c>
      <c r="E439" s="39">
        <v>3500000</v>
      </c>
      <c r="F439" s="3" t="e">
        <f>#REF!-E439</f>
        <v>#REF!</v>
      </c>
    </row>
    <row r="440" spans="1:6" ht="28.95" customHeight="1" x14ac:dyDescent="0.25">
      <c r="A440" s="26" t="s">
        <v>12</v>
      </c>
      <c r="B440" s="25" t="s">
        <v>324</v>
      </c>
      <c r="C440" s="25" t="s">
        <v>13</v>
      </c>
      <c r="D440" s="27">
        <f t="shared" si="182"/>
        <v>3000000</v>
      </c>
      <c r="E440" s="39">
        <v>3500000</v>
      </c>
      <c r="F440" s="3" t="e">
        <f>#REF!-E440</f>
        <v>#REF!</v>
      </c>
    </row>
    <row r="441" spans="1:6" ht="43.35" customHeight="1" x14ac:dyDescent="0.25">
      <c r="A441" s="26" t="s">
        <v>325</v>
      </c>
      <c r="B441" s="25" t="s">
        <v>324</v>
      </c>
      <c r="C441" s="25" t="s">
        <v>326</v>
      </c>
      <c r="D441" s="27">
        <f>3500000-500000</f>
        <v>3000000</v>
      </c>
      <c r="E441" s="39">
        <v>3500000</v>
      </c>
      <c r="F441" s="3" t="e">
        <f>#REF!-E441</f>
        <v>#REF!</v>
      </c>
    </row>
    <row r="442" spans="1:6" ht="72.150000000000006" customHeight="1" x14ac:dyDescent="0.25">
      <c r="A442" s="26" t="s">
        <v>327</v>
      </c>
      <c r="B442" s="25" t="s">
        <v>328</v>
      </c>
      <c r="C442" s="25" t="s">
        <v>0</v>
      </c>
      <c r="D442" s="27">
        <f t="shared" ref="D442:D443" si="183">D443</f>
        <v>1500000</v>
      </c>
      <c r="E442" s="39">
        <v>1500000</v>
      </c>
      <c r="F442" s="3" t="e">
        <f>#REF!-E442</f>
        <v>#REF!</v>
      </c>
    </row>
    <row r="443" spans="1:6" ht="28.95" customHeight="1" x14ac:dyDescent="0.25">
      <c r="A443" s="26" t="s">
        <v>12</v>
      </c>
      <c r="B443" s="25" t="s">
        <v>328</v>
      </c>
      <c r="C443" s="25" t="s">
        <v>13</v>
      </c>
      <c r="D443" s="27">
        <f t="shared" si="183"/>
        <v>1500000</v>
      </c>
      <c r="E443" s="39">
        <v>1500000</v>
      </c>
      <c r="F443" s="3" t="e">
        <f>#REF!-E443</f>
        <v>#REF!</v>
      </c>
    </row>
    <row r="444" spans="1:6" ht="43.35" customHeight="1" x14ac:dyDescent="0.25">
      <c r="A444" s="26" t="s">
        <v>325</v>
      </c>
      <c r="B444" s="25" t="s">
        <v>328</v>
      </c>
      <c r="C444" s="25" t="s">
        <v>326</v>
      </c>
      <c r="D444" s="27">
        <v>1500000</v>
      </c>
      <c r="E444" s="39">
        <v>1500000</v>
      </c>
      <c r="F444" s="3" t="e">
        <f>#REF!-E444</f>
        <v>#REF!</v>
      </c>
    </row>
    <row r="445" spans="1:6" s="24" customFormat="1" ht="43.35" customHeight="1" x14ac:dyDescent="0.25">
      <c r="A445" s="57" t="s">
        <v>1489</v>
      </c>
      <c r="B445" s="31" t="s">
        <v>1487</v>
      </c>
      <c r="C445" s="25"/>
      <c r="D445" s="27">
        <f>D446</f>
        <v>16684000</v>
      </c>
      <c r="E445" s="39"/>
      <c r="F445" s="34"/>
    </row>
    <row r="446" spans="1:6" s="24" customFormat="1" ht="39.6" customHeight="1" x14ac:dyDescent="0.25">
      <c r="A446" s="56" t="s">
        <v>1490</v>
      </c>
      <c r="B446" s="31" t="s">
        <v>1488</v>
      </c>
      <c r="C446" s="25"/>
      <c r="D446" s="27">
        <f>D447</f>
        <v>16684000</v>
      </c>
      <c r="E446" s="39"/>
      <c r="F446" s="34"/>
    </row>
    <row r="447" spans="1:6" s="24" customFormat="1" ht="37.950000000000003" customHeight="1" x14ac:dyDescent="0.25">
      <c r="A447" s="56" t="s">
        <v>12</v>
      </c>
      <c r="B447" s="31" t="s">
        <v>1488</v>
      </c>
      <c r="C447" s="25">
        <v>600</v>
      </c>
      <c r="D447" s="27">
        <f>D448</f>
        <v>16684000</v>
      </c>
      <c r="E447" s="39"/>
      <c r="F447" s="34"/>
    </row>
    <row r="448" spans="1:6" s="24" customFormat="1" ht="24.6" customHeight="1" x14ac:dyDescent="0.25">
      <c r="A448" s="56" t="s">
        <v>20</v>
      </c>
      <c r="B448" s="31" t="s">
        <v>1488</v>
      </c>
      <c r="C448" s="25">
        <v>620</v>
      </c>
      <c r="D448" s="27">
        <v>16684000</v>
      </c>
      <c r="E448" s="39"/>
      <c r="F448" s="34"/>
    </row>
    <row r="449" spans="1:6" ht="28.95" customHeight="1" x14ac:dyDescent="0.25">
      <c r="A449" s="58" t="s">
        <v>329</v>
      </c>
      <c r="B449" s="50" t="s">
        <v>330</v>
      </c>
      <c r="C449" s="25" t="s">
        <v>0</v>
      </c>
      <c r="D449" s="59">
        <f t="shared" ref="D449" si="184">D450+D471+D482</f>
        <v>27961437</v>
      </c>
      <c r="E449" s="45">
        <v>6350000</v>
      </c>
      <c r="F449" s="3" t="e">
        <f>#REF!-E449</f>
        <v>#REF!</v>
      </c>
    </row>
    <row r="450" spans="1:6" ht="57.75" customHeight="1" x14ac:dyDescent="0.25">
      <c r="A450" s="26" t="s">
        <v>331</v>
      </c>
      <c r="B450" s="25" t="s">
        <v>332</v>
      </c>
      <c r="C450" s="25" t="s">
        <v>0</v>
      </c>
      <c r="D450" s="27">
        <f>D451+D458+D468</f>
        <v>24048733</v>
      </c>
      <c r="E450" s="39">
        <v>2590000</v>
      </c>
      <c r="F450" s="3" t="e">
        <f>#REF!-E450</f>
        <v>#REF!</v>
      </c>
    </row>
    <row r="451" spans="1:6" ht="57.75" customHeight="1" x14ac:dyDescent="0.25">
      <c r="A451" s="26" t="s">
        <v>333</v>
      </c>
      <c r="B451" s="25" t="s">
        <v>334</v>
      </c>
      <c r="C451" s="25" t="s">
        <v>0</v>
      </c>
      <c r="D451" s="27">
        <f t="shared" ref="D451" si="185">D452+D454+D456</f>
        <v>2590000</v>
      </c>
      <c r="E451" s="39">
        <v>2590000</v>
      </c>
      <c r="F451" s="3" t="e">
        <f>#REF!-E451</f>
        <v>#REF!</v>
      </c>
    </row>
    <row r="452" spans="1:6" ht="14.4" customHeight="1" x14ac:dyDescent="0.25">
      <c r="A452" s="26" t="s">
        <v>186</v>
      </c>
      <c r="B452" s="25" t="s">
        <v>334</v>
      </c>
      <c r="C452" s="25" t="s">
        <v>187</v>
      </c>
      <c r="D452" s="27">
        <f t="shared" ref="D452" si="186">D453</f>
        <v>1860000</v>
      </c>
      <c r="E452" s="39">
        <v>1860000</v>
      </c>
      <c r="F452" s="3" t="e">
        <f>#REF!-E452</f>
        <v>#REF!</v>
      </c>
    </row>
    <row r="453" spans="1:6" ht="14.4" customHeight="1" x14ac:dyDescent="0.25">
      <c r="A453" s="26" t="s">
        <v>335</v>
      </c>
      <c r="B453" s="25" t="s">
        <v>334</v>
      </c>
      <c r="C453" s="25" t="s">
        <v>336</v>
      </c>
      <c r="D453" s="27">
        <v>1860000</v>
      </c>
      <c r="E453" s="39">
        <v>1860000</v>
      </c>
      <c r="F453" s="3" t="e">
        <f>#REF!-E453</f>
        <v>#REF!</v>
      </c>
    </row>
    <row r="454" spans="1:6" ht="28.95" customHeight="1" x14ac:dyDescent="0.25">
      <c r="A454" s="26" t="s">
        <v>12</v>
      </c>
      <c r="B454" s="25" t="s">
        <v>334</v>
      </c>
      <c r="C454" s="25" t="s">
        <v>13</v>
      </c>
      <c r="D454" s="27">
        <f t="shared" ref="D454" si="187">D455</f>
        <v>400000</v>
      </c>
      <c r="E454" s="39">
        <v>400000</v>
      </c>
      <c r="F454" s="3" t="e">
        <f>#REF!-E454</f>
        <v>#REF!</v>
      </c>
    </row>
    <row r="455" spans="1:6" ht="14.4" customHeight="1" x14ac:dyDescent="0.25">
      <c r="A455" s="26" t="s">
        <v>14</v>
      </c>
      <c r="B455" s="25" t="s">
        <v>334</v>
      </c>
      <c r="C455" s="25" t="s">
        <v>15</v>
      </c>
      <c r="D455" s="27">
        <v>400000</v>
      </c>
      <c r="E455" s="39">
        <v>400000</v>
      </c>
      <c r="F455" s="3" t="e">
        <f>#REF!-E455</f>
        <v>#REF!</v>
      </c>
    </row>
    <row r="456" spans="1:6" ht="14.4" customHeight="1" x14ac:dyDescent="0.25">
      <c r="A456" s="26" t="s">
        <v>66</v>
      </c>
      <c r="B456" s="25" t="s">
        <v>334</v>
      </c>
      <c r="C456" s="25" t="s">
        <v>67</v>
      </c>
      <c r="D456" s="27">
        <f t="shared" ref="D456" si="188">D457</f>
        <v>330000</v>
      </c>
      <c r="E456" s="39">
        <v>330000</v>
      </c>
      <c r="F456" s="3" t="e">
        <f>#REF!-E456</f>
        <v>#REF!</v>
      </c>
    </row>
    <row r="457" spans="1:6" ht="14.4" customHeight="1" x14ac:dyDescent="0.25">
      <c r="A457" s="26" t="s">
        <v>68</v>
      </c>
      <c r="B457" s="25" t="s">
        <v>334</v>
      </c>
      <c r="C457" s="25" t="s">
        <v>69</v>
      </c>
      <c r="D457" s="27">
        <v>330000</v>
      </c>
      <c r="E457" s="39">
        <v>330000</v>
      </c>
      <c r="F457" s="3" t="e">
        <f>#REF!-E457</f>
        <v>#REF!</v>
      </c>
    </row>
    <row r="458" spans="1:6" s="24" customFormat="1" ht="33.6" customHeight="1" x14ac:dyDescent="0.25">
      <c r="A458" s="40" t="s">
        <v>1468</v>
      </c>
      <c r="B458" s="31" t="s">
        <v>1467</v>
      </c>
      <c r="C458" s="25"/>
      <c r="D458" s="27">
        <f>D459+D461+D464+D466</f>
        <v>17023033</v>
      </c>
      <c r="E458" s="39"/>
      <c r="F458" s="34"/>
    </row>
    <row r="459" spans="1:6" s="24" customFormat="1" ht="33.6" customHeight="1" x14ac:dyDescent="0.25">
      <c r="A459" s="40" t="s">
        <v>78</v>
      </c>
      <c r="B459" s="31" t="s">
        <v>1467</v>
      </c>
      <c r="C459" s="25">
        <v>200</v>
      </c>
      <c r="D459" s="27">
        <f>D460</f>
        <v>4121133</v>
      </c>
      <c r="E459" s="39"/>
      <c r="F459" s="34"/>
    </row>
    <row r="460" spans="1:6" s="24" customFormat="1" ht="33.6" customHeight="1" x14ac:dyDescent="0.25">
      <c r="A460" s="40" t="s">
        <v>80</v>
      </c>
      <c r="B460" s="31" t="s">
        <v>1467</v>
      </c>
      <c r="C460" s="25">
        <v>240</v>
      </c>
      <c r="D460" s="27">
        <f>1062600+2125200+350000+583333</f>
        <v>4121133</v>
      </c>
      <c r="E460" s="39"/>
      <c r="F460" s="34"/>
    </row>
    <row r="461" spans="1:6" s="24" customFormat="1" ht="25.2" customHeight="1" x14ac:dyDescent="0.25">
      <c r="A461" s="40" t="s">
        <v>186</v>
      </c>
      <c r="B461" s="31" t="s">
        <v>1467</v>
      </c>
      <c r="C461" s="25">
        <v>500</v>
      </c>
      <c r="D461" s="27">
        <f>D462+D463</f>
        <v>9395600</v>
      </c>
      <c r="E461" s="39"/>
      <c r="F461" s="34"/>
    </row>
    <row r="462" spans="1:6" s="24" customFormat="1" ht="22.2" customHeight="1" x14ac:dyDescent="0.25">
      <c r="A462" s="40" t="s">
        <v>362</v>
      </c>
      <c r="B462" s="31" t="s">
        <v>1467</v>
      </c>
      <c r="C462" s="25">
        <v>520</v>
      </c>
      <c r="D462" s="27">
        <v>7225600</v>
      </c>
      <c r="E462" s="39"/>
      <c r="F462" s="34"/>
    </row>
    <row r="463" spans="1:6" s="24" customFormat="1" ht="22.2" customHeight="1" x14ac:dyDescent="0.25">
      <c r="A463" s="26" t="s">
        <v>335</v>
      </c>
      <c r="B463" s="31" t="s">
        <v>1467</v>
      </c>
      <c r="C463" s="25">
        <v>540</v>
      </c>
      <c r="D463" s="27">
        <v>2170000</v>
      </c>
      <c r="E463" s="39"/>
      <c r="F463" s="34"/>
    </row>
    <row r="464" spans="1:6" s="24" customFormat="1" ht="40.200000000000003" customHeight="1" x14ac:dyDescent="0.25">
      <c r="A464" s="40" t="s">
        <v>12</v>
      </c>
      <c r="B464" s="31" t="s">
        <v>1467</v>
      </c>
      <c r="C464" s="25">
        <v>600</v>
      </c>
      <c r="D464" s="27">
        <f>D465</f>
        <v>939634</v>
      </c>
      <c r="E464" s="39"/>
      <c r="F464" s="34"/>
    </row>
    <row r="465" spans="1:6" s="24" customFormat="1" ht="26.4" customHeight="1" x14ac:dyDescent="0.25">
      <c r="A465" s="40" t="s">
        <v>14</v>
      </c>
      <c r="B465" s="31" t="s">
        <v>1467</v>
      </c>
      <c r="C465" s="25">
        <v>610</v>
      </c>
      <c r="D465" s="27">
        <v>939634</v>
      </c>
      <c r="E465" s="39"/>
      <c r="F465" s="34"/>
    </row>
    <row r="466" spans="1:6" s="24" customFormat="1" ht="26.4" customHeight="1" x14ac:dyDescent="0.25">
      <c r="A466" s="40" t="s">
        <v>66</v>
      </c>
      <c r="B466" s="31" t="s">
        <v>1467</v>
      </c>
      <c r="C466" s="25">
        <v>800</v>
      </c>
      <c r="D466" s="27">
        <f>D467</f>
        <v>2566666</v>
      </c>
      <c r="E466" s="39"/>
      <c r="F466" s="34"/>
    </row>
    <row r="467" spans="1:6" s="24" customFormat="1" ht="26.4" customHeight="1" x14ac:dyDescent="0.25">
      <c r="A467" s="40" t="s">
        <v>68</v>
      </c>
      <c r="B467" s="31" t="s">
        <v>1467</v>
      </c>
      <c r="C467" s="25">
        <v>880</v>
      </c>
      <c r="D467" s="27">
        <v>2566666</v>
      </c>
      <c r="E467" s="39"/>
      <c r="F467" s="34"/>
    </row>
    <row r="468" spans="1:6" s="24" customFormat="1" ht="87" customHeight="1" x14ac:dyDescent="0.25">
      <c r="A468" s="40" t="s">
        <v>1484</v>
      </c>
      <c r="B468" s="31" t="s">
        <v>1483</v>
      </c>
      <c r="C468" s="25"/>
      <c r="D468" s="27">
        <f>D469</f>
        <v>4435700</v>
      </c>
      <c r="E468" s="39"/>
      <c r="F468" s="34"/>
    </row>
    <row r="469" spans="1:6" s="24" customFormat="1" ht="33.6" customHeight="1" x14ac:dyDescent="0.25">
      <c r="A469" s="56" t="s">
        <v>12</v>
      </c>
      <c r="B469" s="31" t="s">
        <v>1483</v>
      </c>
      <c r="C469" s="25">
        <v>600</v>
      </c>
      <c r="D469" s="27">
        <f>D470</f>
        <v>4435700</v>
      </c>
      <c r="E469" s="39"/>
      <c r="F469" s="34"/>
    </row>
    <row r="470" spans="1:6" s="24" customFormat="1" ht="22.2" customHeight="1" x14ac:dyDescent="0.25">
      <c r="A470" s="56" t="s">
        <v>20</v>
      </c>
      <c r="B470" s="31" t="s">
        <v>1483</v>
      </c>
      <c r="C470" s="25">
        <v>620</v>
      </c>
      <c r="D470" s="27">
        <v>4435700</v>
      </c>
      <c r="E470" s="39"/>
      <c r="F470" s="34"/>
    </row>
    <row r="471" spans="1:6" ht="43.35" customHeight="1" x14ac:dyDescent="0.25">
      <c r="A471" s="26" t="s">
        <v>337</v>
      </c>
      <c r="B471" s="25" t="s">
        <v>338</v>
      </c>
      <c r="C471" s="25" t="s">
        <v>0</v>
      </c>
      <c r="D471" s="27">
        <f>D472+D479</f>
        <v>2046037</v>
      </c>
      <c r="E471" s="39">
        <v>2710000</v>
      </c>
      <c r="F471" s="3" t="e">
        <f>#REF!-E471</f>
        <v>#REF!</v>
      </c>
    </row>
    <row r="472" spans="1:6" ht="28.95" customHeight="1" x14ac:dyDescent="0.25">
      <c r="A472" s="26" t="s">
        <v>339</v>
      </c>
      <c r="B472" s="25" t="s">
        <v>340</v>
      </c>
      <c r="C472" s="25" t="s">
        <v>0</v>
      </c>
      <c r="D472" s="27">
        <f t="shared" ref="D472" si="189">D473+D475+D477</f>
        <v>879337</v>
      </c>
      <c r="E472" s="39">
        <v>2710000</v>
      </c>
      <c r="F472" s="3" t="e">
        <f>#REF!-E472</f>
        <v>#REF!</v>
      </c>
    </row>
    <row r="473" spans="1:6" ht="28.95" customHeight="1" x14ac:dyDescent="0.25">
      <c r="A473" s="26" t="s">
        <v>78</v>
      </c>
      <c r="B473" s="25" t="s">
        <v>340</v>
      </c>
      <c r="C473" s="25" t="s">
        <v>79</v>
      </c>
      <c r="D473" s="27">
        <f t="shared" ref="D473" si="190">D474</f>
        <v>90000</v>
      </c>
      <c r="E473" s="39">
        <v>90000</v>
      </c>
      <c r="F473" s="3" t="e">
        <f>#REF!-E473</f>
        <v>#REF!</v>
      </c>
    </row>
    <row r="474" spans="1:6" ht="28.95" customHeight="1" x14ac:dyDescent="0.25">
      <c r="A474" s="26" t="s">
        <v>80</v>
      </c>
      <c r="B474" s="25" t="s">
        <v>340</v>
      </c>
      <c r="C474" s="25" t="s">
        <v>81</v>
      </c>
      <c r="D474" s="27">
        <v>90000</v>
      </c>
      <c r="E474" s="39">
        <v>90000</v>
      </c>
      <c r="F474" s="3" t="e">
        <f>#REF!-E474</f>
        <v>#REF!</v>
      </c>
    </row>
    <row r="475" spans="1:6" ht="28.95" customHeight="1" x14ac:dyDescent="0.25">
      <c r="A475" s="26" t="s">
        <v>12</v>
      </c>
      <c r="B475" s="25" t="s">
        <v>340</v>
      </c>
      <c r="C475" s="25" t="s">
        <v>13</v>
      </c>
      <c r="D475" s="27">
        <f t="shared" ref="D475" si="191">D476</f>
        <v>200000</v>
      </c>
      <c r="E475" s="39">
        <v>200000</v>
      </c>
      <c r="F475" s="3" t="e">
        <f>#REF!-E475</f>
        <v>#REF!</v>
      </c>
    </row>
    <row r="476" spans="1:6" ht="14.4" customHeight="1" x14ac:dyDescent="0.25">
      <c r="A476" s="26" t="s">
        <v>14</v>
      </c>
      <c r="B476" s="25" t="s">
        <v>340</v>
      </c>
      <c r="C476" s="25" t="s">
        <v>15</v>
      </c>
      <c r="D476" s="27">
        <v>200000</v>
      </c>
      <c r="E476" s="39">
        <v>200000</v>
      </c>
      <c r="F476" s="3" t="e">
        <f>#REF!-E476</f>
        <v>#REF!</v>
      </c>
    </row>
    <row r="477" spans="1:6" ht="14.4" customHeight="1" x14ac:dyDescent="0.25">
      <c r="A477" s="26" t="s">
        <v>66</v>
      </c>
      <c r="B477" s="25" t="s">
        <v>340</v>
      </c>
      <c r="C477" s="25" t="s">
        <v>67</v>
      </c>
      <c r="D477" s="27">
        <f t="shared" ref="D477" si="192">D478</f>
        <v>589337</v>
      </c>
      <c r="E477" s="39">
        <v>2420000</v>
      </c>
      <c r="F477" s="3" t="e">
        <f>#REF!-E477</f>
        <v>#REF!</v>
      </c>
    </row>
    <row r="478" spans="1:6" ht="14.4" customHeight="1" x14ac:dyDescent="0.25">
      <c r="A478" s="26" t="s">
        <v>68</v>
      </c>
      <c r="B478" s="25" t="s">
        <v>340</v>
      </c>
      <c r="C478" s="25" t="s">
        <v>69</v>
      </c>
      <c r="D478" s="27">
        <f>2420000-1830663</f>
        <v>589337</v>
      </c>
      <c r="E478" s="39">
        <v>2420000</v>
      </c>
      <c r="F478" s="3" t="e">
        <f>#REF!-E478</f>
        <v>#REF!</v>
      </c>
    </row>
    <row r="479" spans="1:6" s="24" customFormat="1" ht="28.2" customHeight="1" x14ac:dyDescent="0.25">
      <c r="A479" s="40" t="s">
        <v>1468</v>
      </c>
      <c r="B479" s="31" t="s">
        <v>1571</v>
      </c>
      <c r="C479" s="25"/>
      <c r="D479" s="27">
        <f>D480</f>
        <v>1166700</v>
      </c>
      <c r="E479" s="39"/>
      <c r="F479" s="34"/>
    </row>
    <row r="480" spans="1:6" s="24" customFormat="1" ht="14.4" customHeight="1" x14ac:dyDescent="0.25">
      <c r="A480" s="40" t="s">
        <v>66</v>
      </c>
      <c r="B480" s="31" t="s">
        <v>1571</v>
      </c>
      <c r="C480" s="25">
        <v>800</v>
      </c>
      <c r="D480" s="27">
        <f>D481</f>
        <v>1166700</v>
      </c>
      <c r="E480" s="39"/>
      <c r="F480" s="34"/>
    </row>
    <row r="481" spans="1:6" s="24" customFormat="1" ht="14.4" customHeight="1" x14ac:dyDescent="0.25">
      <c r="A481" s="40" t="s">
        <v>68</v>
      </c>
      <c r="B481" s="31" t="s">
        <v>1571</v>
      </c>
      <c r="C481" s="25">
        <v>880</v>
      </c>
      <c r="D481" s="27">
        <v>1166700</v>
      </c>
      <c r="E481" s="39"/>
      <c r="F481" s="34"/>
    </row>
    <row r="482" spans="1:6" ht="87.15" customHeight="1" x14ac:dyDescent="0.25">
      <c r="A482" s="26" t="s">
        <v>341</v>
      </c>
      <c r="B482" s="25" t="s">
        <v>342</v>
      </c>
      <c r="C482" s="25" t="s">
        <v>0</v>
      </c>
      <c r="D482" s="27">
        <f>D483+D488</f>
        <v>1866667</v>
      </c>
      <c r="E482" s="39">
        <v>1050000</v>
      </c>
      <c r="F482" s="3" t="e">
        <f>#REF!-E482</f>
        <v>#REF!</v>
      </c>
    </row>
    <row r="483" spans="1:6" ht="72.150000000000006" customHeight="1" x14ac:dyDescent="0.25">
      <c r="A483" s="26" t="s">
        <v>343</v>
      </c>
      <c r="B483" s="25" t="s">
        <v>344</v>
      </c>
      <c r="C483" s="25" t="s">
        <v>0</v>
      </c>
      <c r="D483" s="27">
        <f t="shared" ref="D483" si="193">D484+D486</f>
        <v>1050000</v>
      </c>
      <c r="E483" s="39">
        <v>1050000</v>
      </c>
      <c r="F483" s="3" t="e">
        <f>#REF!-E483</f>
        <v>#REF!</v>
      </c>
    </row>
    <row r="484" spans="1:6" ht="28.95" customHeight="1" x14ac:dyDescent="0.25">
      <c r="A484" s="26" t="s">
        <v>78</v>
      </c>
      <c r="B484" s="25" t="s">
        <v>344</v>
      </c>
      <c r="C484" s="25" t="s">
        <v>79</v>
      </c>
      <c r="D484" s="27">
        <f t="shared" ref="D484" si="194">D485</f>
        <v>800000</v>
      </c>
      <c r="E484" s="39">
        <v>800000</v>
      </c>
      <c r="F484" s="3" t="e">
        <f>#REF!-E484</f>
        <v>#REF!</v>
      </c>
    </row>
    <row r="485" spans="1:6" ht="28.95" customHeight="1" x14ac:dyDescent="0.25">
      <c r="A485" s="26" t="s">
        <v>80</v>
      </c>
      <c r="B485" s="25" t="s">
        <v>344</v>
      </c>
      <c r="C485" s="25" t="s">
        <v>81</v>
      </c>
      <c r="D485" s="27">
        <v>800000</v>
      </c>
      <c r="E485" s="39">
        <v>800000</v>
      </c>
      <c r="F485" s="3" t="e">
        <f>#REF!-E485</f>
        <v>#REF!</v>
      </c>
    </row>
    <row r="486" spans="1:6" ht="14.4" customHeight="1" x14ac:dyDescent="0.25">
      <c r="A486" s="26" t="s">
        <v>66</v>
      </c>
      <c r="B486" s="25" t="s">
        <v>344</v>
      </c>
      <c r="C486" s="25" t="s">
        <v>67</v>
      </c>
      <c r="D486" s="27">
        <f t="shared" ref="D486" si="195">D487</f>
        <v>250000</v>
      </c>
      <c r="E486" s="39">
        <v>250000</v>
      </c>
      <c r="F486" s="3" t="e">
        <f>#REF!-E486</f>
        <v>#REF!</v>
      </c>
    </row>
    <row r="487" spans="1:6" ht="14.4" customHeight="1" x14ac:dyDescent="0.25">
      <c r="A487" s="26" t="s">
        <v>68</v>
      </c>
      <c r="B487" s="25" t="s">
        <v>344</v>
      </c>
      <c r="C487" s="25" t="s">
        <v>69</v>
      </c>
      <c r="D487" s="27">
        <v>250000</v>
      </c>
      <c r="E487" s="39">
        <v>250000</v>
      </c>
      <c r="F487" s="3" t="e">
        <f>#REF!-E487</f>
        <v>#REF!</v>
      </c>
    </row>
    <row r="488" spans="1:6" s="24" customFormat="1" ht="36.6" customHeight="1" x14ac:dyDescent="0.25">
      <c r="A488" s="40" t="s">
        <v>1468</v>
      </c>
      <c r="B488" s="31" t="s">
        <v>1582</v>
      </c>
      <c r="C488" s="25"/>
      <c r="D488" s="27">
        <f>D489</f>
        <v>816667</v>
      </c>
      <c r="E488" s="39"/>
      <c r="F488" s="34"/>
    </row>
    <row r="489" spans="1:6" s="24" customFormat="1" ht="33" customHeight="1" x14ac:dyDescent="0.25">
      <c r="A489" s="40" t="s">
        <v>78</v>
      </c>
      <c r="B489" s="31" t="s">
        <v>1582</v>
      </c>
      <c r="C489" s="25">
        <v>200</v>
      </c>
      <c r="D489" s="27">
        <f>D490</f>
        <v>816667</v>
      </c>
      <c r="E489" s="39"/>
      <c r="F489" s="34"/>
    </row>
    <row r="490" spans="1:6" s="24" customFormat="1" ht="40.200000000000003" customHeight="1" x14ac:dyDescent="0.25">
      <c r="A490" s="40" t="s">
        <v>80</v>
      </c>
      <c r="B490" s="31" t="s">
        <v>1582</v>
      </c>
      <c r="C490" s="25">
        <v>240</v>
      </c>
      <c r="D490" s="27">
        <v>816667</v>
      </c>
      <c r="E490" s="39"/>
      <c r="F490" s="34"/>
    </row>
    <row r="491" spans="1:6" ht="57.75" customHeight="1" x14ac:dyDescent="0.25">
      <c r="A491" s="58" t="s">
        <v>345</v>
      </c>
      <c r="B491" s="50" t="s">
        <v>346</v>
      </c>
      <c r="C491" s="25" t="s">
        <v>0</v>
      </c>
      <c r="D491" s="59">
        <f>D492+D499+D515+D523+D534+D539+D544+D560+D574+D592+D600</f>
        <v>2302539495.5799999</v>
      </c>
      <c r="E491" s="45">
        <v>2268606945.46</v>
      </c>
      <c r="F491" s="3" t="e">
        <f>#REF!-E491</f>
        <v>#REF!</v>
      </c>
    </row>
    <row r="492" spans="1:6" ht="28.95" customHeight="1" x14ac:dyDescent="0.25">
      <c r="A492" s="26" t="s">
        <v>151</v>
      </c>
      <c r="B492" s="25" t="s">
        <v>347</v>
      </c>
      <c r="C492" s="25" t="s">
        <v>0</v>
      </c>
      <c r="D492" s="27">
        <f t="shared" ref="D492" si="196">D493+D495+D497</f>
        <v>64823300</v>
      </c>
      <c r="E492" s="39">
        <v>64823300</v>
      </c>
      <c r="F492" s="3" t="e">
        <f>#REF!-E492</f>
        <v>#REF!</v>
      </c>
    </row>
    <row r="493" spans="1:6" ht="72.150000000000006" customHeight="1" x14ac:dyDescent="0.25">
      <c r="A493" s="26" t="s">
        <v>74</v>
      </c>
      <c r="B493" s="25" t="s">
        <v>347</v>
      </c>
      <c r="C493" s="25" t="s">
        <v>75</v>
      </c>
      <c r="D493" s="27">
        <f t="shared" ref="D493" si="197">D494</f>
        <v>56579600</v>
      </c>
      <c r="E493" s="39">
        <v>56579600</v>
      </c>
      <c r="F493" s="3" t="e">
        <f>#REF!-E493</f>
        <v>#REF!</v>
      </c>
    </row>
    <row r="494" spans="1:6" ht="28.95" customHeight="1" x14ac:dyDescent="0.25">
      <c r="A494" s="26" t="s">
        <v>153</v>
      </c>
      <c r="B494" s="25" t="s">
        <v>347</v>
      </c>
      <c r="C494" s="25" t="s">
        <v>154</v>
      </c>
      <c r="D494" s="27">
        <v>56579600</v>
      </c>
      <c r="E494" s="39">
        <v>56579600</v>
      </c>
      <c r="F494" s="3" t="e">
        <f>#REF!-E494</f>
        <v>#REF!</v>
      </c>
    </row>
    <row r="495" spans="1:6" ht="28.95" customHeight="1" x14ac:dyDescent="0.25">
      <c r="A495" s="26" t="s">
        <v>78</v>
      </c>
      <c r="B495" s="25" t="s">
        <v>347</v>
      </c>
      <c r="C495" s="25" t="s">
        <v>79</v>
      </c>
      <c r="D495" s="27">
        <f t="shared" ref="D495" si="198">D496</f>
        <v>8208700</v>
      </c>
      <c r="E495" s="39">
        <v>8208700</v>
      </c>
      <c r="F495" s="3" t="e">
        <f>#REF!-E495</f>
        <v>#REF!</v>
      </c>
    </row>
    <row r="496" spans="1:6" ht="28.95" customHeight="1" x14ac:dyDescent="0.25">
      <c r="A496" s="26" t="s">
        <v>80</v>
      </c>
      <c r="B496" s="25" t="s">
        <v>347</v>
      </c>
      <c r="C496" s="25" t="s">
        <v>81</v>
      </c>
      <c r="D496" s="27">
        <v>8208700</v>
      </c>
      <c r="E496" s="39">
        <v>8208700</v>
      </c>
      <c r="F496" s="3" t="e">
        <f>#REF!-E496</f>
        <v>#REF!</v>
      </c>
    </row>
    <row r="497" spans="1:6" ht="14.4" customHeight="1" x14ac:dyDescent="0.25">
      <c r="A497" s="26" t="s">
        <v>66</v>
      </c>
      <c r="B497" s="25" t="s">
        <v>347</v>
      </c>
      <c r="C497" s="25" t="s">
        <v>67</v>
      </c>
      <c r="D497" s="27">
        <f t="shared" ref="D497" si="199">D498</f>
        <v>35000</v>
      </c>
      <c r="E497" s="39">
        <v>35000</v>
      </c>
      <c r="F497" s="3" t="e">
        <f>#REF!-E497</f>
        <v>#REF!</v>
      </c>
    </row>
    <row r="498" spans="1:6" ht="14.4" customHeight="1" x14ac:dyDescent="0.25">
      <c r="A498" s="26" t="s">
        <v>82</v>
      </c>
      <c r="B498" s="25" t="s">
        <v>347</v>
      </c>
      <c r="C498" s="25" t="s">
        <v>83</v>
      </c>
      <c r="D498" s="27">
        <v>35000</v>
      </c>
      <c r="E498" s="39">
        <v>35000</v>
      </c>
      <c r="F498" s="3" t="e">
        <f>#REF!-E498</f>
        <v>#REF!</v>
      </c>
    </row>
    <row r="499" spans="1:6" ht="43.35" customHeight="1" x14ac:dyDescent="0.25">
      <c r="A499" s="26" t="s">
        <v>348</v>
      </c>
      <c r="B499" s="25" t="s">
        <v>349</v>
      </c>
      <c r="C499" s="25" t="s">
        <v>0</v>
      </c>
      <c r="D499" s="27">
        <f t="shared" ref="D499" si="200">D500</f>
        <v>351642200</v>
      </c>
      <c r="E499" s="39">
        <v>106642200</v>
      </c>
      <c r="F499" s="3" t="e">
        <f>#REF!-E499</f>
        <v>#REF!</v>
      </c>
    </row>
    <row r="500" spans="1:6" ht="57.75" customHeight="1" x14ac:dyDescent="0.25">
      <c r="A500" s="26" t="s">
        <v>350</v>
      </c>
      <c r="B500" s="25" t="s">
        <v>351</v>
      </c>
      <c r="C500" s="25" t="s">
        <v>0</v>
      </c>
      <c r="D500" s="27">
        <f>D504+D512+D501</f>
        <v>351642200</v>
      </c>
      <c r="E500" s="39">
        <v>106642200</v>
      </c>
      <c r="F500" s="3" t="e">
        <f>#REF!-E500</f>
        <v>#REF!</v>
      </c>
    </row>
    <row r="501" spans="1:6" s="2" customFormat="1" ht="57.75" customHeight="1" x14ac:dyDescent="0.25">
      <c r="A501" s="32" t="s">
        <v>1416</v>
      </c>
      <c r="B501" s="25" t="s">
        <v>1414</v>
      </c>
      <c r="C501" s="25"/>
      <c r="D501" s="27">
        <f>D502</f>
        <v>245000000</v>
      </c>
      <c r="E501" s="39"/>
      <c r="F501" s="3"/>
    </row>
    <row r="502" spans="1:6" s="2" customFormat="1" ht="26.4" customHeight="1" x14ac:dyDescent="0.25">
      <c r="A502" s="32" t="s">
        <v>186</v>
      </c>
      <c r="B502" s="25" t="s">
        <v>1415</v>
      </c>
      <c r="C502" s="25">
        <v>500</v>
      </c>
      <c r="D502" s="27">
        <f>D503</f>
        <v>245000000</v>
      </c>
      <c r="E502" s="39"/>
      <c r="F502" s="3"/>
    </row>
    <row r="503" spans="1:6" s="2" customFormat="1" ht="24" customHeight="1" x14ac:dyDescent="0.25">
      <c r="A503" s="32" t="s">
        <v>362</v>
      </c>
      <c r="B503" s="25" t="s">
        <v>1415</v>
      </c>
      <c r="C503" s="25">
        <v>520</v>
      </c>
      <c r="D503" s="27">
        <v>245000000</v>
      </c>
      <c r="E503" s="39"/>
      <c r="F503" s="3"/>
    </row>
    <row r="504" spans="1:6" ht="28.95" customHeight="1" x14ac:dyDescent="0.25">
      <c r="A504" s="26" t="s">
        <v>72</v>
      </c>
      <c r="B504" s="25" t="s">
        <v>352</v>
      </c>
      <c r="C504" s="25" t="s">
        <v>0</v>
      </c>
      <c r="D504" s="27">
        <f t="shared" ref="D504" si="201">D505+D507+D509</f>
        <v>39285000</v>
      </c>
      <c r="E504" s="39">
        <v>39285000</v>
      </c>
      <c r="F504" s="3" t="e">
        <f>#REF!-E504</f>
        <v>#REF!</v>
      </c>
    </row>
    <row r="505" spans="1:6" ht="72.150000000000006" customHeight="1" x14ac:dyDescent="0.25">
      <c r="A505" s="26" t="s">
        <v>74</v>
      </c>
      <c r="B505" s="25" t="s">
        <v>352</v>
      </c>
      <c r="C505" s="25" t="s">
        <v>75</v>
      </c>
      <c r="D505" s="27">
        <f t="shared" ref="D505" si="202">D506</f>
        <v>35759642.759999998</v>
      </c>
      <c r="E505" s="39">
        <v>35759642.759999998</v>
      </c>
      <c r="F505" s="3" t="e">
        <f>#REF!-E505</f>
        <v>#REF!</v>
      </c>
    </row>
    <row r="506" spans="1:6" ht="28.95" customHeight="1" x14ac:dyDescent="0.25">
      <c r="A506" s="26" t="s">
        <v>76</v>
      </c>
      <c r="B506" s="25" t="s">
        <v>352</v>
      </c>
      <c r="C506" s="25" t="s">
        <v>77</v>
      </c>
      <c r="D506" s="27">
        <v>35759642.759999998</v>
      </c>
      <c r="E506" s="39">
        <v>35759642.759999998</v>
      </c>
      <c r="F506" s="3" t="e">
        <f>#REF!-E506</f>
        <v>#REF!</v>
      </c>
    </row>
    <row r="507" spans="1:6" ht="28.95" customHeight="1" x14ac:dyDescent="0.25">
      <c r="A507" s="26" t="s">
        <v>78</v>
      </c>
      <c r="B507" s="25" t="s">
        <v>352</v>
      </c>
      <c r="C507" s="25" t="s">
        <v>79</v>
      </c>
      <c r="D507" s="27">
        <f t="shared" ref="D507" si="203">D508</f>
        <v>2897576.36</v>
      </c>
      <c r="E507" s="39">
        <v>2897576.36</v>
      </c>
      <c r="F507" s="3" t="e">
        <f>#REF!-E507</f>
        <v>#REF!</v>
      </c>
    </row>
    <row r="508" spans="1:6" ht="28.95" customHeight="1" x14ac:dyDescent="0.25">
      <c r="A508" s="26" t="s">
        <v>80</v>
      </c>
      <c r="B508" s="25" t="s">
        <v>352</v>
      </c>
      <c r="C508" s="25" t="s">
        <v>81</v>
      </c>
      <c r="D508" s="27">
        <v>2897576.36</v>
      </c>
      <c r="E508" s="39">
        <v>2897576.36</v>
      </c>
      <c r="F508" s="3" t="e">
        <f>#REF!-E508</f>
        <v>#REF!</v>
      </c>
    </row>
    <row r="509" spans="1:6" ht="14.4" customHeight="1" x14ac:dyDescent="0.25">
      <c r="A509" s="26" t="s">
        <v>66</v>
      </c>
      <c r="B509" s="25" t="s">
        <v>352</v>
      </c>
      <c r="C509" s="25" t="s">
        <v>67</v>
      </c>
      <c r="D509" s="27">
        <f t="shared" ref="D509" si="204">D510+D511</f>
        <v>627780.88</v>
      </c>
      <c r="E509" s="39">
        <v>627780.88</v>
      </c>
      <c r="F509" s="3" t="e">
        <f>#REF!-E509</f>
        <v>#REF!</v>
      </c>
    </row>
    <row r="510" spans="1:6" ht="14.4" customHeight="1" x14ac:dyDescent="0.25">
      <c r="A510" s="26" t="s">
        <v>353</v>
      </c>
      <c r="B510" s="25" t="s">
        <v>352</v>
      </c>
      <c r="C510" s="25" t="s">
        <v>354</v>
      </c>
      <c r="D510" s="27">
        <v>180000</v>
      </c>
      <c r="E510" s="39">
        <v>180000</v>
      </c>
      <c r="F510" s="3" t="e">
        <f>#REF!-E510</f>
        <v>#REF!</v>
      </c>
    </row>
    <row r="511" spans="1:6" ht="14.4" customHeight="1" x14ac:dyDescent="0.25">
      <c r="A511" s="26" t="s">
        <v>82</v>
      </c>
      <c r="B511" s="25" t="s">
        <v>352</v>
      </c>
      <c r="C511" s="25" t="s">
        <v>83</v>
      </c>
      <c r="D511" s="27">
        <v>447780.88</v>
      </c>
      <c r="E511" s="39">
        <v>447780.88</v>
      </c>
      <c r="F511" s="3" t="e">
        <f>#REF!-E511</f>
        <v>#REF!</v>
      </c>
    </row>
    <row r="512" spans="1:6" ht="28.95" customHeight="1" x14ac:dyDescent="0.25">
      <c r="A512" s="26" t="s">
        <v>228</v>
      </c>
      <c r="B512" s="25" t="s">
        <v>355</v>
      </c>
      <c r="C512" s="25" t="s">
        <v>0</v>
      </c>
      <c r="D512" s="27">
        <f t="shared" ref="D512:D513" si="205">D513</f>
        <v>67357200</v>
      </c>
      <c r="E512" s="39">
        <v>67357200</v>
      </c>
      <c r="F512" s="3" t="e">
        <f>#REF!-E512</f>
        <v>#REF!</v>
      </c>
    </row>
    <row r="513" spans="1:6" ht="28.95" customHeight="1" x14ac:dyDescent="0.25">
      <c r="A513" s="26" t="s">
        <v>66</v>
      </c>
      <c r="B513" s="25" t="s">
        <v>355</v>
      </c>
      <c r="C513" s="25" t="s">
        <v>67</v>
      </c>
      <c r="D513" s="27">
        <f t="shared" si="205"/>
        <v>67357200</v>
      </c>
      <c r="E513" s="39">
        <v>67357200</v>
      </c>
      <c r="F513" s="3" t="e">
        <f>#REF!-E513</f>
        <v>#REF!</v>
      </c>
    </row>
    <row r="514" spans="1:6" ht="57.75" customHeight="1" x14ac:dyDescent="0.25">
      <c r="A514" s="26" t="s">
        <v>86</v>
      </c>
      <c r="B514" s="25" t="s">
        <v>355</v>
      </c>
      <c r="C514" s="25" t="s">
        <v>87</v>
      </c>
      <c r="D514" s="27">
        <v>67357200</v>
      </c>
      <c r="E514" s="39">
        <v>67357200</v>
      </c>
      <c r="F514" s="3" t="e">
        <f>#REF!-E514</f>
        <v>#REF!</v>
      </c>
    </row>
    <row r="515" spans="1:6" ht="57.75" customHeight="1" x14ac:dyDescent="0.25">
      <c r="A515" s="26" t="s">
        <v>356</v>
      </c>
      <c r="B515" s="25" t="s">
        <v>357</v>
      </c>
      <c r="C515" s="25" t="s">
        <v>0</v>
      </c>
      <c r="D515" s="27">
        <f t="shared" ref="D515" si="206">D516</f>
        <v>1224551645.46</v>
      </c>
      <c r="E515" s="39">
        <v>1224551645.46</v>
      </c>
      <c r="F515" s="3" t="e">
        <f>#REF!-E515</f>
        <v>#REF!</v>
      </c>
    </row>
    <row r="516" spans="1:6" ht="28.95" customHeight="1" x14ac:dyDescent="0.25">
      <c r="A516" s="26" t="s">
        <v>358</v>
      </c>
      <c r="B516" s="25" t="s">
        <v>359</v>
      </c>
      <c r="C516" s="25" t="s">
        <v>0</v>
      </c>
      <c r="D516" s="27">
        <f t="shared" ref="D516" si="207">D517+D520</f>
        <v>1224551645.46</v>
      </c>
      <c r="E516" s="39">
        <v>1224551645.46</v>
      </c>
      <c r="F516" s="3" t="e">
        <f>#REF!-E516</f>
        <v>#REF!</v>
      </c>
    </row>
    <row r="517" spans="1:6" ht="115.95" customHeight="1" x14ac:dyDescent="0.25">
      <c r="A517" s="26" t="s">
        <v>360</v>
      </c>
      <c r="B517" s="25" t="s">
        <v>361</v>
      </c>
      <c r="C517" s="25" t="s">
        <v>0</v>
      </c>
      <c r="D517" s="27">
        <f t="shared" ref="D517:D518" si="208">D518</f>
        <v>612275845.46000004</v>
      </c>
      <c r="E517" s="39">
        <v>612275845.46000004</v>
      </c>
      <c r="F517" s="3" t="e">
        <f>#REF!-E517</f>
        <v>#REF!</v>
      </c>
    </row>
    <row r="518" spans="1:6" ht="28.95" customHeight="1" x14ac:dyDescent="0.25">
      <c r="A518" s="26" t="s">
        <v>186</v>
      </c>
      <c r="B518" s="25" t="s">
        <v>361</v>
      </c>
      <c r="C518" s="25" t="s">
        <v>187</v>
      </c>
      <c r="D518" s="27">
        <f t="shared" si="208"/>
        <v>612275845.46000004</v>
      </c>
      <c r="E518" s="39">
        <v>612275845.46000004</v>
      </c>
      <c r="F518" s="3" t="e">
        <f>#REF!-E518</f>
        <v>#REF!</v>
      </c>
    </row>
    <row r="519" spans="1:6" ht="28.95" customHeight="1" x14ac:dyDescent="0.25">
      <c r="A519" s="26" t="s">
        <v>362</v>
      </c>
      <c r="B519" s="25" t="s">
        <v>361</v>
      </c>
      <c r="C519" s="25" t="s">
        <v>363</v>
      </c>
      <c r="D519" s="27">
        <v>612275845.46000004</v>
      </c>
      <c r="E519" s="39">
        <v>612275845.46000004</v>
      </c>
      <c r="F519" s="3" t="e">
        <f>#REF!-E519</f>
        <v>#REF!</v>
      </c>
    </row>
    <row r="520" spans="1:6" ht="87.15" customHeight="1" x14ac:dyDescent="0.25">
      <c r="A520" s="26" t="s">
        <v>364</v>
      </c>
      <c r="B520" s="25" t="s">
        <v>365</v>
      </c>
      <c r="C520" s="25" t="s">
        <v>0</v>
      </c>
      <c r="D520" s="27">
        <f t="shared" ref="D520:D521" si="209">D521</f>
        <v>612275800</v>
      </c>
      <c r="E520" s="39">
        <v>612275800</v>
      </c>
      <c r="F520" s="3" t="e">
        <f>#REF!-E520</f>
        <v>#REF!</v>
      </c>
    </row>
    <row r="521" spans="1:6" ht="28.95" customHeight="1" x14ac:dyDescent="0.25">
      <c r="A521" s="26" t="s">
        <v>186</v>
      </c>
      <c r="B521" s="25" t="s">
        <v>365</v>
      </c>
      <c r="C521" s="25" t="s">
        <v>187</v>
      </c>
      <c r="D521" s="27">
        <f t="shared" si="209"/>
        <v>612275800</v>
      </c>
      <c r="E521" s="39">
        <v>612275800</v>
      </c>
      <c r="F521" s="3" t="e">
        <f>#REF!-E521</f>
        <v>#REF!</v>
      </c>
    </row>
    <row r="522" spans="1:6" ht="28.95" customHeight="1" x14ac:dyDescent="0.25">
      <c r="A522" s="26" t="s">
        <v>362</v>
      </c>
      <c r="B522" s="25" t="s">
        <v>365</v>
      </c>
      <c r="C522" s="25" t="s">
        <v>363</v>
      </c>
      <c r="D522" s="27">
        <v>612275800</v>
      </c>
      <c r="E522" s="39">
        <v>612275800</v>
      </c>
      <c r="F522" s="3" t="e">
        <f>#REF!-E522</f>
        <v>#REF!</v>
      </c>
    </row>
    <row r="523" spans="1:6" ht="28.95" customHeight="1" x14ac:dyDescent="0.25">
      <c r="A523" s="26" t="s">
        <v>366</v>
      </c>
      <c r="B523" s="25" t="s">
        <v>367</v>
      </c>
      <c r="C523" s="25" t="s">
        <v>0</v>
      </c>
      <c r="D523" s="27">
        <f t="shared" ref="D523" si="210">D524</f>
        <v>173680657</v>
      </c>
      <c r="E523" s="39">
        <v>90000000</v>
      </c>
      <c r="F523" s="3" t="e">
        <f>#REF!-E523</f>
        <v>#REF!</v>
      </c>
    </row>
    <row r="524" spans="1:6" ht="43.35" customHeight="1" x14ac:dyDescent="0.25">
      <c r="A524" s="26" t="s">
        <v>368</v>
      </c>
      <c r="B524" s="25" t="s">
        <v>369</v>
      </c>
      <c r="C524" s="25" t="s">
        <v>0</v>
      </c>
      <c r="D524" s="27">
        <f>D528+D531+D525</f>
        <v>173680657</v>
      </c>
      <c r="E524" s="39">
        <v>90000000</v>
      </c>
      <c r="F524" s="3" t="e">
        <f>#REF!-E524</f>
        <v>#REF!</v>
      </c>
    </row>
    <row r="525" spans="1:6" s="8" customFormat="1" ht="43.35" customHeight="1" x14ac:dyDescent="0.25">
      <c r="A525" s="56" t="s">
        <v>1424</v>
      </c>
      <c r="B525" s="25" t="s">
        <v>1423</v>
      </c>
      <c r="C525" s="25"/>
      <c r="D525" s="27">
        <f>D526</f>
        <v>83680657</v>
      </c>
      <c r="E525" s="39"/>
      <c r="F525" s="9"/>
    </row>
    <row r="526" spans="1:6" s="8" customFormat="1" ht="20.399999999999999" customHeight="1" x14ac:dyDescent="0.25">
      <c r="A526" s="56" t="s">
        <v>186</v>
      </c>
      <c r="B526" s="25" t="s">
        <v>1423</v>
      </c>
      <c r="C526" s="25">
        <v>500</v>
      </c>
      <c r="D526" s="27">
        <f>D527</f>
        <v>83680657</v>
      </c>
      <c r="E526" s="39"/>
      <c r="F526" s="9"/>
    </row>
    <row r="527" spans="1:6" s="8" customFormat="1" ht="24" customHeight="1" x14ac:dyDescent="0.25">
      <c r="A527" s="56" t="s">
        <v>362</v>
      </c>
      <c r="B527" s="25" t="s">
        <v>1423</v>
      </c>
      <c r="C527" s="25">
        <v>520</v>
      </c>
      <c r="D527" s="27">
        <v>83680657</v>
      </c>
      <c r="E527" s="39"/>
      <c r="F527" s="9"/>
    </row>
    <row r="528" spans="1:6" ht="43.35" customHeight="1" x14ac:dyDescent="0.25">
      <c r="A528" s="26" t="s">
        <v>370</v>
      </c>
      <c r="B528" s="25" t="s">
        <v>371</v>
      </c>
      <c r="C528" s="25" t="s">
        <v>0</v>
      </c>
      <c r="D528" s="27">
        <f t="shared" ref="D528:D529" si="211">D529</f>
        <v>10000000</v>
      </c>
      <c r="E528" s="39">
        <v>10000000</v>
      </c>
      <c r="F528" s="3" t="e">
        <f>#REF!-E528</f>
        <v>#REF!</v>
      </c>
    </row>
    <row r="529" spans="1:6" ht="28.95" customHeight="1" x14ac:dyDescent="0.25">
      <c r="A529" s="26" t="s">
        <v>128</v>
      </c>
      <c r="B529" s="25" t="s">
        <v>371</v>
      </c>
      <c r="C529" s="25" t="s">
        <v>129</v>
      </c>
      <c r="D529" s="27">
        <f t="shared" si="211"/>
        <v>10000000</v>
      </c>
      <c r="E529" s="39">
        <v>10000000</v>
      </c>
      <c r="F529" s="3" t="e">
        <f>#REF!-E529</f>
        <v>#REF!</v>
      </c>
    </row>
    <row r="530" spans="1:6" ht="28.95" customHeight="1" x14ac:dyDescent="0.25">
      <c r="A530" s="26" t="s">
        <v>130</v>
      </c>
      <c r="B530" s="25" t="s">
        <v>371</v>
      </c>
      <c r="C530" s="25" t="s">
        <v>131</v>
      </c>
      <c r="D530" s="27">
        <v>10000000</v>
      </c>
      <c r="E530" s="39">
        <v>10000000</v>
      </c>
      <c r="F530" s="3" t="e">
        <f>#REF!-E530</f>
        <v>#REF!</v>
      </c>
    </row>
    <row r="531" spans="1:6" ht="57.75" customHeight="1" x14ac:dyDescent="0.25">
      <c r="A531" s="26" t="s">
        <v>372</v>
      </c>
      <c r="B531" s="25" t="s">
        <v>373</v>
      </c>
      <c r="C531" s="25" t="s">
        <v>0</v>
      </c>
      <c r="D531" s="27">
        <f t="shared" ref="D531:D532" si="212">D532</f>
        <v>80000000</v>
      </c>
      <c r="E531" s="39">
        <v>80000000</v>
      </c>
      <c r="F531" s="3" t="e">
        <f>#REF!-E531</f>
        <v>#REF!</v>
      </c>
    </row>
    <row r="532" spans="1:6" ht="28.95" customHeight="1" x14ac:dyDescent="0.25">
      <c r="A532" s="26" t="s">
        <v>186</v>
      </c>
      <c r="B532" s="25" t="s">
        <v>373</v>
      </c>
      <c r="C532" s="25" t="s">
        <v>187</v>
      </c>
      <c r="D532" s="27">
        <f t="shared" si="212"/>
        <v>80000000</v>
      </c>
      <c r="E532" s="39">
        <v>80000000</v>
      </c>
      <c r="F532" s="3" t="e">
        <f>#REF!-E532</f>
        <v>#REF!</v>
      </c>
    </row>
    <row r="533" spans="1:6" ht="28.95" customHeight="1" x14ac:dyDescent="0.25">
      <c r="A533" s="26" t="s">
        <v>362</v>
      </c>
      <c r="B533" s="25" t="s">
        <v>373</v>
      </c>
      <c r="C533" s="25" t="s">
        <v>363</v>
      </c>
      <c r="D533" s="27">
        <v>80000000</v>
      </c>
      <c r="E533" s="39">
        <v>80000000</v>
      </c>
      <c r="F533" s="3" t="e">
        <f>#REF!-E533</f>
        <v>#REF!</v>
      </c>
    </row>
    <row r="534" spans="1:6" ht="28.95" customHeight="1" x14ac:dyDescent="0.25">
      <c r="A534" s="26" t="s">
        <v>374</v>
      </c>
      <c r="B534" s="25" t="s">
        <v>375</v>
      </c>
      <c r="C534" s="25" t="s">
        <v>0</v>
      </c>
      <c r="D534" s="27">
        <f t="shared" ref="D534:D537" si="213">D535</f>
        <v>2945000</v>
      </c>
      <c r="E534" s="39">
        <v>2945000</v>
      </c>
      <c r="F534" s="3" t="e">
        <f>#REF!-E534</f>
        <v>#REF!</v>
      </c>
    </row>
    <row r="535" spans="1:6" ht="57.75" customHeight="1" x14ac:dyDescent="0.25">
      <c r="A535" s="26" t="s">
        <v>376</v>
      </c>
      <c r="B535" s="25" t="s">
        <v>377</v>
      </c>
      <c r="C535" s="25" t="s">
        <v>0</v>
      </c>
      <c r="D535" s="27">
        <f t="shared" si="213"/>
        <v>2945000</v>
      </c>
      <c r="E535" s="39">
        <v>2945000</v>
      </c>
      <c r="F535" s="3" t="e">
        <f>#REF!-E535</f>
        <v>#REF!</v>
      </c>
    </row>
    <row r="536" spans="1:6" ht="43.35" customHeight="1" x14ac:dyDescent="0.25">
      <c r="A536" s="26" t="s">
        <v>378</v>
      </c>
      <c r="B536" s="25" t="s">
        <v>379</v>
      </c>
      <c r="C536" s="25" t="s">
        <v>0</v>
      </c>
      <c r="D536" s="27">
        <f t="shared" si="213"/>
        <v>2945000</v>
      </c>
      <c r="E536" s="39">
        <v>2945000</v>
      </c>
      <c r="F536" s="3" t="e">
        <f>#REF!-E536</f>
        <v>#REF!</v>
      </c>
    </row>
    <row r="537" spans="1:6" ht="14.4" customHeight="1" x14ac:dyDescent="0.25">
      <c r="A537" s="26" t="s">
        <v>66</v>
      </c>
      <c r="B537" s="25" t="s">
        <v>379</v>
      </c>
      <c r="C537" s="25" t="s">
        <v>67</v>
      </c>
      <c r="D537" s="27">
        <f t="shared" si="213"/>
        <v>2945000</v>
      </c>
      <c r="E537" s="39">
        <v>2945000</v>
      </c>
      <c r="F537" s="3" t="e">
        <f>#REF!-E537</f>
        <v>#REF!</v>
      </c>
    </row>
    <row r="538" spans="1:6" ht="57.75" customHeight="1" x14ac:dyDescent="0.25">
      <c r="A538" s="26" t="s">
        <v>86</v>
      </c>
      <c r="B538" s="25" t="s">
        <v>379</v>
      </c>
      <c r="C538" s="25" t="s">
        <v>87</v>
      </c>
      <c r="D538" s="27">
        <v>2945000</v>
      </c>
      <c r="E538" s="39">
        <v>2945000</v>
      </c>
      <c r="F538" s="3" t="e">
        <f>#REF!-E538</f>
        <v>#REF!</v>
      </c>
    </row>
    <row r="539" spans="1:6" ht="28.95" customHeight="1" x14ac:dyDescent="0.25">
      <c r="A539" s="26" t="s">
        <v>380</v>
      </c>
      <c r="B539" s="25" t="s">
        <v>381</v>
      </c>
      <c r="C539" s="25" t="s">
        <v>0</v>
      </c>
      <c r="D539" s="27">
        <f t="shared" ref="D539:D542" si="214">D540</f>
        <v>40000000</v>
      </c>
      <c r="E539" s="39">
        <v>40000000</v>
      </c>
      <c r="F539" s="3" t="e">
        <f>#REF!-E539</f>
        <v>#REF!</v>
      </c>
    </row>
    <row r="540" spans="1:6" ht="28.95" customHeight="1" x14ac:dyDescent="0.25">
      <c r="A540" s="26" t="s">
        <v>382</v>
      </c>
      <c r="B540" s="25" t="s">
        <v>383</v>
      </c>
      <c r="C540" s="25" t="s">
        <v>0</v>
      </c>
      <c r="D540" s="27">
        <f t="shared" si="214"/>
        <v>40000000</v>
      </c>
      <c r="E540" s="39">
        <v>40000000</v>
      </c>
      <c r="F540" s="3" t="e">
        <f>#REF!-E540</f>
        <v>#REF!</v>
      </c>
    </row>
    <row r="541" spans="1:6" ht="28.95" customHeight="1" x14ac:dyDescent="0.25">
      <c r="A541" s="26" t="s">
        <v>384</v>
      </c>
      <c r="B541" s="25" t="s">
        <v>385</v>
      </c>
      <c r="C541" s="25" t="s">
        <v>0</v>
      </c>
      <c r="D541" s="27">
        <f t="shared" si="214"/>
        <v>40000000</v>
      </c>
      <c r="E541" s="39">
        <v>40000000</v>
      </c>
      <c r="F541" s="3" t="e">
        <f>#REF!-E541</f>
        <v>#REF!</v>
      </c>
    </row>
    <row r="542" spans="1:6" ht="28.95" customHeight="1" x14ac:dyDescent="0.25">
      <c r="A542" s="26" t="s">
        <v>128</v>
      </c>
      <c r="B542" s="25" t="s">
        <v>385</v>
      </c>
      <c r="C542" s="25" t="s">
        <v>129</v>
      </c>
      <c r="D542" s="27">
        <f t="shared" si="214"/>
        <v>40000000</v>
      </c>
      <c r="E542" s="39">
        <v>40000000</v>
      </c>
      <c r="F542" s="3" t="e">
        <f>#REF!-E542</f>
        <v>#REF!</v>
      </c>
    </row>
    <row r="543" spans="1:6" ht="28.95" customHeight="1" x14ac:dyDescent="0.25">
      <c r="A543" s="26" t="s">
        <v>130</v>
      </c>
      <c r="B543" s="25" t="s">
        <v>385</v>
      </c>
      <c r="C543" s="25" t="s">
        <v>131</v>
      </c>
      <c r="D543" s="27">
        <v>40000000</v>
      </c>
      <c r="E543" s="39">
        <v>40000000</v>
      </c>
      <c r="F543" s="3" t="e">
        <f>#REF!-E543</f>
        <v>#REF!</v>
      </c>
    </row>
    <row r="544" spans="1:6" ht="28.95" customHeight="1" x14ac:dyDescent="0.25">
      <c r="A544" s="26" t="s">
        <v>386</v>
      </c>
      <c r="B544" s="25" t="s">
        <v>387</v>
      </c>
      <c r="C544" s="25" t="s">
        <v>0</v>
      </c>
      <c r="D544" s="27">
        <f t="shared" ref="D544" si="215">D545</f>
        <v>143557243.66</v>
      </c>
      <c r="E544" s="39">
        <v>199922000</v>
      </c>
      <c r="F544" s="3" t="e">
        <f>#REF!-E544</f>
        <v>#REF!</v>
      </c>
    </row>
    <row r="545" spans="1:6" ht="57.75" customHeight="1" x14ac:dyDescent="0.25">
      <c r="A545" s="26" t="s">
        <v>388</v>
      </c>
      <c r="B545" s="25" t="s">
        <v>389</v>
      </c>
      <c r="C545" s="25" t="s">
        <v>0</v>
      </c>
      <c r="D545" s="27">
        <f>D546+D551+D554+D557</f>
        <v>143557243.66</v>
      </c>
      <c r="E545" s="39">
        <v>199922000</v>
      </c>
      <c r="F545" s="3" t="e">
        <f>#REF!-E545</f>
        <v>#REF!</v>
      </c>
    </row>
    <row r="546" spans="1:6" ht="28.95" customHeight="1" x14ac:dyDescent="0.25">
      <c r="A546" s="26" t="s">
        <v>390</v>
      </c>
      <c r="B546" s="25" t="s">
        <v>391</v>
      </c>
      <c r="C546" s="25" t="s">
        <v>0</v>
      </c>
      <c r="D546" s="27">
        <f>D547+D549</f>
        <v>59712000</v>
      </c>
      <c r="E546" s="39">
        <v>109712000</v>
      </c>
      <c r="F546" s="3" t="e">
        <f>#REF!-E546</f>
        <v>#REF!</v>
      </c>
    </row>
    <row r="547" spans="1:6" ht="28.95" customHeight="1" x14ac:dyDescent="0.25">
      <c r="A547" s="26" t="s">
        <v>186</v>
      </c>
      <c r="B547" s="25" t="s">
        <v>391</v>
      </c>
      <c r="C547" s="25" t="s">
        <v>187</v>
      </c>
      <c r="D547" s="27">
        <f t="shared" ref="D547" si="216">D548</f>
        <v>50000000</v>
      </c>
      <c r="E547" s="39">
        <v>50000000</v>
      </c>
      <c r="F547" s="3" t="e">
        <f>#REF!-E547</f>
        <v>#REF!</v>
      </c>
    </row>
    <row r="548" spans="1:6" ht="28.95" customHeight="1" x14ac:dyDescent="0.25">
      <c r="A548" s="26" t="s">
        <v>362</v>
      </c>
      <c r="B548" s="25" t="s">
        <v>391</v>
      </c>
      <c r="C548" s="25" t="s">
        <v>363</v>
      </c>
      <c r="D548" s="27">
        <v>50000000</v>
      </c>
      <c r="E548" s="39">
        <v>50000000</v>
      </c>
      <c r="F548" s="3" t="e">
        <f>#REF!-E548</f>
        <v>#REF!</v>
      </c>
    </row>
    <row r="549" spans="1:6" ht="14.4" customHeight="1" x14ac:dyDescent="0.25">
      <c r="A549" s="26" t="s">
        <v>66</v>
      </c>
      <c r="B549" s="25" t="s">
        <v>391</v>
      </c>
      <c r="C549" s="25" t="s">
        <v>67</v>
      </c>
      <c r="D549" s="27">
        <f t="shared" ref="D549" si="217">D550</f>
        <v>9712000</v>
      </c>
      <c r="E549" s="39">
        <v>9712000</v>
      </c>
      <c r="F549" s="3" t="e">
        <f>#REF!-E549</f>
        <v>#REF!</v>
      </c>
    </row>
    <row r="550" spans="1:6" ht="57.75" customHeight="1" x14ac:dyDescent="0.25">
      <c r="A550" s="26" t="s">
        <v>86</v>
      </c>
      <c r="B550" s="25" t="s">
        <v>391</v>
      </c>
      <c r="C550" s="25" t="s">
        <v>87</v>
      </c>
      <c r="D550" s="27">
        <v>9712000</v>
      </c>
      <c r="E550" s="39">
        <v>9712000</v>
      </c>
      <c r="F550" s="3" t="e">
        <f>#REF!-E550</f>
        <v>#REF!</v>
      </c>
    </row>
    <row r="551" spans="1:6" ht="28.95" customHeight="1" x14ac:dyDescent="0.25">
      <c r="A551" s="26" t="s">
        <v>394</v>
      </c>
      <c r="B551" s="25" t="s">
        <v>395</v>
      </c>
      <c r="C551" s="25" t="s">
        <v>0</v>
      </c>
      <c r="D551" s="27">
        <f t="shared" ref="D551:D552" si="218">D552</f>
        <v>100000</v>
      </c>
      <c r="E551" s="39">
        <v>100000</v>
      </c>
      <c r="F551" s="3" t="e">
        <f>#REF!-E551</f>
        <v>#REF!</v>
      </c>
    </row>
    <row r="552" spans="1:6" ht="28.95" customHeight="1" x14ac:dyDescent="0.25">
      <c r="A552" s="26" t="s">
        <v>36</v>
      </c>
      <c r="B552" s="25" t="s">
        <v>395</v>
      </c>
      <c r="C552" s="25" t="s">
        <v>37</v>
      </c>
      <c r="D552" s="27">
        <f t="shared" si="218"/>
        <v>100000</v>
      </c>
      <c r="E552" s="39">
        <v>100000</v>
      </c>
      <c r="F552" s="3" t="e">
        <f>#REF!-E552</f>
        <v>#REF!</v>
      </c>
    </row>
    <row r="553" spans="1:6" ht="101.7" customHeight="1" x14ac:dyDescent="0.25">
      <c r="A553" s="26" t="s">
        <v>392</v>
      </c>
      <c r="B553" s="25" t="s">
        <v>395</v>
      </c>
      <c r="C553" s="25" t="s">
        <v>393</v>
      </c>
      <c r="D553" s="27">
        <v>100000</v>
      </c>
      <c r="E553" s="39">
        <v>100000</v>
      </c>
      <c r="F553" s="3" t="e">
        <f>#REF!-E553</f>
        <v>#REF!</v>
      </c>
    </row>
    <row r="554" spans="1:6" ht="28.95" customHeight="1" x14ac:dyDescent="0.25">
      <c r="A554" s="26" t="s">
        <v>396</v>
      </c>
      <c r="B554" s="25" t="s">
        <v>397</v>
      </c>
      <c r="C554" s="25" t="s">
        <v>0</v>
      </c>
      <c r="D554" s="27">
        <f t="shared" ref="D554:D555" si="219">D555</f>
        <v>100000</v>
      </c>
      <c r="E554" s="39">
        <v>100000</v>
      </c>
      <c r="F554" s="3" t="e">
        <f>#REF!-E554</f>
        <v>#REF!</v>
      </c>
    </row>
    <row r="555" spans="1:6" ht="28.95" customHeight="1" x14ac:dyDescent="0.25">
      <c r="A555" s="26" t="s">
        <v>36</v>
      </c>
      <c r="B555" s="25" t="s">
        <v>397</v>
      </c>
      <c r="C555" s="25" t="s">
        <v>37</v>
      </c>
      <c r="D555" s="27">
        <f t="shared" si="219"/>
        <v>100000</v>
      </c>
      <c r="E555" s="39">
        <v>100000</v>
      </c>
      <c r="F555" s="3" t="e">
        <f>#REF!-E555</f>
        <v>#REF!</v>
      </c>
    </row>
    <row r="556" spans="1:6" ht="14.4" customHeight="1" x14ac:dyDescent="0.25">
      <c r="A556" s="26" t="s">
        <v>398</v>
      </c>
      <c r="B556" s="25" t="s">
        <v>397</v>
      </c>
      <c r="C556" s="25" t="s">
        <v>399</v>
      </c>
      <c r="D556" s="27">
        <v>100000</v>
      </c>
      <c r="E556" s="39">
        <v>100000</v>
      </c>
      <c r="F556" s="3" t="e">
        <f>#REF!-E556</f>
        <v>#REF!</v>
      </c>
    </row>
    <row r="557" spans="1:6" ht="43.35" customHeight="1" x14ac:dyDescent="0.25">
      <c r="A557" s="26" t="s">
        <v>400</v>
      </c>
      <c r="B557" s="25" t="s">
        <v>401</v>
      </c>
      <c r="C557" s="25" t="s">
        <v>0</v>
      </c>
      <c r="D557" s="27">
        <f t="shared" ref="D557:D558" si="220">D558</f>
        <v>83645243.659999996</v>
      </c>
      <c r="E557" s="39">
        <v>90010000</v>
      </c>
      <c r="F557" s="3" t="e">
        <f>#REF!-E557</f>
        <v>#REF!</v>
      </c>
    </row>
    <row r="558" spans="1:6" ht="28.95" customHeight="1" x14ac:dyDescent="0.25">
      <c r="A558" s="26" t="s">
        <v>36</v>
      </c>
      <c r="B558" s="25" t="s">
        <v>401</v>
      </c>
      <c r="C558" s="25" t="s">
        <v>37</v>
      </c>
      <c r="D558" s="27">
        <f t="shared" si="220"/>
        <v>83645243.659999996</v>
      </c>
      <c r="E558" s="39">
        <v>90010000</v>
      </c>
      <c r="F558" s="3" t="e">
        <f>#REF!-E558</f>
        <v>#REF!</v>
      </c>
    </row>
    <row r="559" spans="1:6" ht="28.95" customHeight="1" x14ac:dyDescent="0.25">
      <c r="A559" s="26" t="s">
        <v>38</v>
      </c>
      <c r="B559" s="25" t="s">
        <v>401</v>
      </c>
      <c r="C559" s="25" t="s">
        <v>39</v>
      </c>
      <c r="D559" s="27">
        <f>90010000-6364756.34</f>
        <v>83645243.659999996</v>
      </c>
      <c r="E559" s="39">
        <v>90010000</v>
      </c>
      <c r="F559" s="3" t="e">
        <f>#REF!-E559</f>
        <v>#REF!</v>
      </c>
    </row>
    <row r="560" spans="1:6" ht="57.75" customHeight="1" x14ac:dyDescent="0.25">
      <c r="A560" s="26" t="s">
        <v>402</v>
      </c>
      <c r="B560" s="25" t="s">
        <v>403</v>
      </c>
      <c r="C560" s="25" t="s">
        <v>0</v>
      </c>
      <c r="D560" s="27">
        <f t="shared" ref="D560" si="221">D561</f>
        <v>221512649.46000001</v>
      </c>
      <c r="E560" s="39">
        <v>459896000</v>
      </c>
      <c r="F560" s="3" t="e">
        <f>#REF!-E560</f>
        <v>#REF!</v>
      </c>
    </row>
    <row r="561" spans="1:6" ht="43.35" customHeight="1" x14ac:dyDescent="0.25">
      <c r="A561" s="26" t="s">
        <v>404</v>
      </c>
      <c r="B561" s="25" t="s">
        <v>405</v>
      </c>
      <c r="C561" s="25" t="s">
        <v>0</v>
      </c>
      <c r="D561" s="27">
        <f>D562+D565+D568+D571</f>
        <v>221512649.46000001</v>
      </c>
      <c r="E561" s="39">
        <v>459896000</v>
      </c>
      <c r="F561" s="3" t="e">
        <f>#REF!-E561</f>
        <v>#REF!</v>
      </c>
    </row>
    <row r="562" spans="1:6" ht="28.95" customHeight="1" x14ac:dyDescent="0.25">
      <c r="A562" s="26" t="s">
        <v>406</v>
      </c>
      <c r="B562" s="25" t="s">
        <v>407</v>
      </c>
      <c r="C562" s="25" t="s">
        <v>0</v>
      </c>
      <c r="D562" s="27">
        <f t="shared" ref="D562:D563" si="222">D563</f>
        <v>75463723.989999995</v>
      </c>
      <c r="E562" s="39">
        <v>100000000</v>
      </c>
      <c r="F562" s="3" t="e">
        <f>#REF!-E562</f>
        <v>#REF!</v>
      </c>
    </row>
    <row r="563" spans="1:6" ht="28.95" customHeight="1" x14ac:dyDescent="0.25">
      <c r="A563" s="26" t="s">
        <v>36</v>
      </c>
      <c r="B563" s="25" t="s">
        <v>407</v>
      </c>
      <c r="C563" s="25" t="s">
        <v>37</v>
      </c>
      <c r="D563" s="27">
        <f t="shared" si="222"/>
        <v>75463723.989999995</v>
      </c>
      <c r="E563" s="39">
        <v>100000000</v>
      </c>
      <c r="F563" s="3" t="e">
        <f>#REF!-E563</f>
        <v>#REF!</v>
      </c>
    </row>
    <row r="564" spans="1:6" ht="28.95" customHeight="1" x14ac:dyDescent="0.25">
      <c r="A564" s="26" t="s">
        <v>38</v>
      </c>
      <c r="B564" s="25" t="s">
        <v>407</v>
      </c>
      <c r="C564" s="25" t="s">
        <v>39</v>
      </c>
      <c r="D564" s="27">
        <f>100000000-24536276.01</f>
        <v>75463723.989999995</v>
      </c>
      <c r="E564" s="39">
        <v>100000000</v>
      </c>
      <c r="F564" s="3" t="e">
        <f>#REF!-E564</f>
        <v>#REF!</v>
      </c>
    </row>
    <row r="565" spans="1:6" ht="28.95" customHeight="1" x14ac:dyDescent="0.25">
      <c r="A565" s="26" t="s">
        <v>228</v>
      </c>
      <c r="B565" s="25" t="s">
        <v>408</v>
      </c>
      <c r="C565" s="25" t="s">
        <v>0</v>
      </c>
      <c r="D565" s="27">
        <f t="shared" ref="D565:D566" si="223">D566</f>
        <v>83896000</v>
      </c>
      <c r="E565" s="39">
        <v>83896000</v>
      </c>
      <c r="F565" s="3" t="e">
        <f>#REF!-E565</f>
        <v>#REF!</v>
      </c>
    </row>
    <row r="566" spans="1:6" ht="28.95" customHeight="1" x14ac:dyDescent="0.25">
      <c r="A566" s="26" t="s">
        <v>66</v>
      </c>
      <c r="B566" s="25" t="s">
        <v>408</v>
      </c>
      <c r="C566" s="25" t="s">
        <v>67</v>
      </c>
      <c r="D566" s="27">
        <f t="shared" si="223"/>
        <v>83896000</v>
      </c>
      <c r="E566" s="39">
        <v>83896000</v>
      </c>
      <c r="F566" s="3" t="e">
        <f>#REF!-E566</f>
        <v>#REF!</v>
      </c>
    </row>
    <row r="567" spans="1:6" ht="57.75" customHeight="1" x14ac:dyDescent="0.25">
      <c r="A567" s="26" t="s">
        <v>86</v>
      </c>
      <c r="B567" s="25" t="s">
        <v>408</v>
      </c>
      <c r="C567" s="25" t="s">
        <v>87</v>
      </c>
      <c r="D567" s="27">
        <v>83896000</v>
      </c>
      <c r="E567" s="39">
        <v>83896000</v>
      </c>
      <c r="F567" s="3" t="e">
        <f>#REF!-E567</f>
        <v>#REF!</v>
      </c>
    </row>
    <row r="568" spans="1:6" ht="101.7" customHeight="1" x14ac:dyDescent="0.25">
      <c r="A568" s="26" t="s">
        <v>1401</v>
      </c>
      <c r="B568" s="25" t="s">
        <v>409</v>
      </c>
      <c r="C568" s="25" t="s">
        <v>0</v>
      </c>
      <c r="D568" s="27">
        <f t="shared" ref="D568:D569" si="224">D569</f>
        <v>59500000</v>
      </c>
      <c r="E568" s="39">
        <v>59500000</v>
      </c>
      <c r="F568" s="3" t="e">
        <f>#REF!-E568</f>
        <v>#REF!</v>
      </c>
    </row>
    <row r="569" spans="1:6" ht="28.95" customHeight="1" x14ac:dyDescent="0.25">
      <c r="A569" s="26" t="s">
        <v>66</v>
      </c>
      <c r="B569" s="25" t="s">
        <v>409</v>
      </c>
      <c r="C569" s="25" t="s">
        <v>67</v>
      </c>
      <c r="D569" s="27">
        <f t="shared" si="224"/>
        <v>59500000</v>
      </c>
      <c r="E569" s="39">
        <v>59500000</v>
      </c>
      <c r="F569" s="3" t="e">
        <f>#REF!-E569</f>
        <v>#REF!</v>
      </c>
    </row>
    <row r="570" spans="1:6" ht="57.75" customHeight="1" x14ac:dyDescent="0.25">
      <c r="A570" s="26" t="s">
        <v>86</v>
      </c>
      <c r="B570" s="25" t="s">
        <v>409</v>
      </c>
      <c r="C570" s="25" t="s">
        <v>87</v>
      </c>
      <c r="D570" s="27">
        <v>59500000</v>
      </c>
      <c r="E570" s="39">
        <v>59500000</v>
      </c>
      <c r="F570" s="3" t="e">
        <f>#REF!-E570</f>
        <v>#REF!</v>
      </c>
    </row>
    <row r="571" spans="1:6" ht="72.150000000000006" customHeight="1" x14ac:dyDescent="0.25">
      <c r="A571" s="26" t="s">
        <v>410</v>
      </c>
      <c r="B571" s="25" t="s">
        <v>411</v>
      </c>
      <c r="C571" s="25" t="s">
        <v>0</v>
      </c>
      <c r="D571" s="27">
        <f t="shared" ref="D571:D572" si="225">D572</f>
        <v>2652925.4699999988</v>
      </c>
      <c r="E571" s="39">
        <v>200000000</v>
      </c>
      <c r="F571" s="3" t="e">
        <f>#REF!-E571</f>
        <v>#REF!</v>
      </c>
    </row>
    <row r="572" spans="1:6" ht="28.95" customHeight="1" x14ac:dyDescent="0.25">
      <c r="A572" s="26" t="s">
        <v>66</v>
      </c>
      <c r="B572" s="25" t="s">
        <v>411</v>
      </c>
      <c r="C572" s="25" t="s">
        <v>67</v>
      </c>
      <c r="D572" s="27">
        <f t="shared" si="225"/>
        <v>2652925.4699999988</v>
      </c>
      <c r="E572" s="39">
        <v>200000000</v>
      </c>
      <c r="F572" s="3" t="e">
        <f>#REF!-E572</f>
        <v>#REF!</v>
      </c>
    </row>
    <row r="573" spans="1:6" ht="57.75" customHeight="1" x14ac:dyDescent="0.25">
      <c r="A573" s="26" t="s">
        <v>86</v>
      </c>
      <c r="B573" s="25" t="s">
        <v>411</v>
      </c>
      <c r="C573" s="25" t="s">
        <v>87</v>
      </c>
      <c r="D573" s="27">
        <f>200000000-197347074.53</f>
        <v>2652925.4699999988</v>
      </c>
      <c r="E573" s="39">
        <v>200000000</v>
      </c>
      <c r="F573" s="3" t="e">
        <f>#REF!-E573</f>
        <v>#REF!</v>
      </c>
    </row>
    <row r="574" spans="1:6" ht="57.75" customHeight="1" x14ac:dyDescent="0.25">
      <c r="A574" s="26" t="s">
        <v>412</v>
      </c>
      <c r="B574" s="25" t="s">
        <v>413</v>
      </c>
      <c r="C574" s="25" t="s">
        <v>0</v>
      </c>
      <c r="D574" s="27">
        <f t="shared" ref="D574" si="226">D575+D579</f>
        <v>4500000</v>
      </c>
      <c r="E574" s="39">
        <v>4500000</v>
      </c>
      <c r="F574" s="3" t="e">
        <f>#REF!-E574</f>
        <v>#REF!</v>
      </c>
    </row>
    <row r="575" spans="1:6" ht="57.75" customHeight="1" x14ac:dyDescent="0.25">
      <c r="A575" s="26" t="s">
        <v>414</v>
      </c>
      <c r="B575" s="25" t="s">
        <v>415</v>
      </c>
      <c r="C575" s="25" t="s">
        <v>0</v>
      </c>
      <c r="D575" s="27">
        <f t="shared" ref="D575:D577" si="227">D576</f>
        <v>1570000</v>
      </c>
      <c r="E575" s="39">
        <v>1570000</v>
      </c>
      <c r="F575" s="3" t="e">
        <f>#REF!-E575</f>
        <v>#REF!</v>
      </c>
    </row>
    <row r="576" spans="1:6" ht="43.35" customHeight="1" x14ac:dyDescent="0.25">
      <c r="A576" s="26" t="s">
        <v>416</v>
      </c>
      <c r="B576" s="25" t="s">
        <v>417</v>
      </c>
      <c r="C576" s="25" t="s">
        <v>0</v>
      </c>
      <c r="D576" s="27">
        <f t="shared" si="227"/>
        <v>1570000</v>
      </c>
      <c r="E576" s="39">
        <v>1570000</v>
      </c>
      <c r="F576" s="3" t="e">
        <f>#REF!-E576</f>
        <v>#REF!</v>
      </c>
    </row>
    <row r="577" spans="1:6" ht="28.95" customHeight="1" x14ac:dyDescent="0.25">
      <c r="A577" s="26" t="s">
        <v>78</v>
      </c>
      <c r="B577" s="25" t="s">
        <v>417</v>
      </c>
      <c r="C577" s="25" t="s">
        <v>79</v>
      </c>
      <c r="D577" s="27">
        <f t="shared" si="227"/>
        <v>1570000</v>
      </c>
      <c r="E577" s="39">
        <v>1570000</v>
      </c>
      <c r="F577" s="3" t="e">
        <f>#REF!-E577</f>
        <v>#REF!</v>
      </c>
    </row>
    <row r="578" spans="1:6" ht="28.95" customHeight="1" x14ac:dyDescent="0.25">
      <c r="A578" s="26" t="s">
        <v>80</v>
      </c>
      <c r="B578" s="25" t="s">
        <v>417</v>
      </c>
      <c r="C578" s="25" t="s">
        <v>81</v>
      </c>
      <c r="D578" s="27">
        <v>1570000</v>
      </c>
      <c r="E578" s="39">
        <v>1570000</v>
      </c>
      <c r="F578" s="3" t="e">
        <f>#REF!-E578</f>
        <v>#REF!</v>
      </c>
    </row>
    <row r="579" spans="1:6" ht="72.150000000000006" customHeight="1" x14ac:dyDescent="0.25">
      <c r="A579" s="26" t="s">
        <v>418</v>
      </c>
      <c r="B579" s="25" t="s">
        <v>419</v>
      </c>
      <c r="C579" s="25" t="s">
        <v>0</v>
      </c>
      <c r="D579" s="27">
        <f t="shared" ref="D579" si="228">D580+D583+D586+D589</f>
        <v>2930000</v>
      </c>
      <c r="E579" s="39">
        <v>2930000</v>
      </c>
      <c r="F579" s="3" t="e">
        <f>#REF!-E579</f>
        <v>#REF!</v>
      </c>
    </row>
    <row r="580" spans="1:6" ht="115.95" customHeight="1" x14ac:dyDescent="0.25">
      <c r="A580" s="26" t="s">
        <v>420</v>
      </c>
      <c r="B580" s="25" t="s">
        <v>421</v>
      </c>
      <c r="C580" s="25" t="s">
        <v>0</v>
      </c>
      <c r="D580" s="27">
        <f t="shared" ref="D580:D581" si="229">D581</f>
        <v>10000</v>
      </c>
      <c r="E580" s="39">
        <v>10000</v>
      </c>
      <c r="F580" s="3" t="e">
        <f>#REF!-E580</f>
        <v>#REF!</v>
      </c>
    </row>
    <row r="581" spans="1:6" ht="28.95" customHeight="1" x14ac:dyDescent="0.25">
      <c r="A581" s="26" t="s">
        <v>12</v>
      </c>
      <c r="B581" s="25" t="s">
        <v>421</v>
      </c>
      <c r="C581" s="25" t="s">
        <v>13</v>
      </c>
      <c r="D581" s="27">
        <f t="shared" si="229"/>
        <v>10000</v>
      </c>
      <c r="E581" s="39">
        <v>10000</v>
      </c>
      <c r="F581" s="3" t="e">
        <f>#REF!-E581</f>
        <v>#REF!</v>
      </c>
    </row>
    <row r="582" spans="1:6" ht="43.35" customHeight="1" x14ac:dyDescent="0.25">
      <c r="A582" s="26" t="s">
        <v>325</v>
      </c>
      <c r="B582" s="25" t="s">
        <v>421</v>
      </c>
      <c r="C582" s="25" t="s">
        <v>326</v>
      </c>
      <c r="D582" s="27">
        <v>10000</v>
      </c>
      <c r="E582" s="39">
        <v>10000</v>
      </c>
      <c r="F582" s="3" t="e">
        <f>#REF!-E582</f>
        <v>#REF!</v>
      </c>
    </row>
    <row r="583" spans="1:6" ht="87.15" customHeight="1" x14ac:dyDescent="0.25">
      <c r="A583" s="26" t="s">
        <v>422</v>
      </c>
      <c r="B583" s="25" t="s">
        <v>423</v>
      </c>
      <c r="C583" s="25" t="s">
        <v>0</v>
      </c>
      <c r="D583" s="27">
        <f t="shared" ref="D583:D584" si="230">D584</f>
        <v>10000</v>
      </c>
      <c r="E583" s="39">
        <v>10000</v>
      </c>
      <c r="F583" s="3" t="e">
        <f>#REF!-E583</f>
        <v>#REF!</v>
      </c>
    </row>
    <row r="584" spans="1:6" ht="28.95" customHeight="1" x14ac:dyDescent="0.25">
      <c r="A584" s="26" t="s">
        <v>12</v>
      </c>
      <c r="B584" s="25" t="s">
        <v>423</v>
      </c>
      <c r="C584" s="25" t="s">
        <v>13</v>
      </c>
      <c r="D584" s="27">
        <f t="shared" si="230"/>
        <v>10000</v>
      </c>
      <c r="E584" s="39">
        <v>10000</v>
      </c>
      <c r="F584" s="3" t="e">
        <f>#REF!-E584</f>
        <v>#REF!</v>
      </c>
    </row>
    <row r="585" spans="1:6" ht="43.35" customHeight="1" x14ac:dyDescent="0.25">
      <c r="A585" s="26" t="s">
        <v>325</v>
      </c>
      <c r="B585" s="25" t="s">
        <v>423</v>
      </c>
      <c r="C585" s="25" t="s">
        <v>326</v>
      </c>
      <c r="D585" s="27">
        <v>10000</v>
      </c>
      <c r="E585" s="39">
        <v>10000</v>
      </c>
      <c r="F585" s="3" t="e">
        <f>#REF!-E585</f>
        <v>#REF!</v>
      </c>
    </row>
    <row r="586" spans="1:6" ht="101.7" customHeight="1" x14ac:dyDescent="0.25">
      <c r="A586" s="26" t="s">
        <v>424</v>
      </c>
      <c r="B586" s="25" t="s">
        <v>425</v>
      </c>
      <c r="C586" s="25" t="s">
        <v>0</v>
      </c>
      <c r="D586" s="27">
        <f t="shared" ref="D586:D587" si="231">D587</f>
        <v>300000</v>
      </c>
      <c r="E586" s="39">
        <v>300000</v>
      </c>
      <c r="F586" s="3" t="e">
        <f>#REF!-E586</f>
        <v>#REF!</v>
      </c>
    </row>
    <row r="587" spans="1:6" ht="28.95" customHeight="1" x14ac:dyDescent="0.25">
      <c r="A587" s="26" t="s">
        <v>78</v>
      </c>
      <c r="B587" s="25" t="s">
        <v>425</v>
      </c>
      <c r="C587" s="25" t="s">
        <v>79</v>
      </c>
      <c r="D587" s="27">
        <f t="shared" si="231"/>
        <v>300000</v>
      </c>
      <c r="E587" s="39">
        <v>300000</v>
      </c>
      <c r="F587" s="3" t="e">
        <f>#REF!-E587</f>
        <v>#REF!</v>
      </c>
    </row>
    <row r="588" spans="1:6" ht="28.95" customHeight="1" x14ac:dyDescent="0.25">
      <c r="A588" s="26" t="s">
        <v>80</v>
      </c>
      <c r="B588" s="25" t="s">
        <v>425</v>
      </c>
      <c r="C588" s="25" t="s">
        <v>81</v>
      </c>
      <c r="D588" s="27">
        <v>300000</v>
      </c>
      <c r="E588" s="39">
        <v>300000</v>
      </c>
      <c r="F588" s="3" t="e">
        <f>#REF!-E588</f>
        <v>#REF!</v>
      </c>
    </row>
    <row r="589" spans="1:6" ht="87.15" customHeight="1" x14ac:dyDescent="0.25">
      <c r="A589" s="26" t="s">
        <v>426</v>
      </c>
      <c r="B589" s="25" t="s">
        <v>427</v>
      </c>
      <c r="C589" s="25" t="s">
        <v>0</v>
      </c>
      <c r="D589" s="27">
        <f t="shared" ref="D589:D590" si="232">D590</f>
        <v>2610000</v>
      </c>
      <c r="E589" s="39">
        <v>2610000</v>
      </c>
      <c r="F589" s="3" t="e">
        <f>#REF!-E589</f>
        <v>#REF!</v>
      </c>
    </row>
    <row r="590" spans="1:6" ht="14.4" customHeight="1" x14ac:dyDescent="0.25">
      <c r="A590" s="26" t="s">
        <v>128</v>
      </c>
      <c r="B590" s="25" t="s">
        <v>427</v>
      </c>
      <c r="C590" s="25" t="s">
        <v>129</v>
      </c>
      <c r="D590" s="27">
        <f t="shared" si="232"/>
        <v>2610000</v>
      </c>
      <c r="E590" s="39">
        <v>2610000</v>
      </c>
      <c r="F590" s="3" t="e">
        <f>#REF!-E590</f>
        <v>#REF!</v>
      </c>
    </row>
    <row r="591" spans="1:6" ht="28.95" customHeight="1" x14ac:dyDescent="0.25">
      <c r="A591" s="26" t="s">
        <v>208</v>
      </c>
      <c r="B591" s="25" t="s">
        <v>427</v>
      </c>
      <c r="C591" s="25" t="s">
        <v>209</v>
      </c>
      <c r="D591" s="27">
        <v>2610000</v>
      </c>
      <c r="E591" s="39">
        <v>2610000</v>
      </c>
      <c r="F591" s="3" t="e">
        <f>#REF!-E591</f>
        <v>#REF!</v>
      </c>
    </row>
    <row r="592" spans="1:6" ht="43.35" customHeight="1" x14ac:dyDescent="0.25">
      <c r="A592" s="26" t="s">
        <v>428</v>
      </c>
      <c r="B592" s="25" t="s">
        <v>429</v>
      </c>
      <c r="C592" s="25" t="s">
        <v>0</v>
      </c>
      <c r="D592" s="27">
        <f t="shared" ref="D592" si="233">D593</f>
        <v>25478100</v>
      </c>
      <c r="E592" s="39">
        <v>25478100</v>
      </c>
      <c r="F592" s="3" t="e">
        <f>#REF!-E592</f>
        <v>#REF!</v>
      </c>
    </row>
    <row r="593" spans="1:6" ht="28.95" customHeight="1" x14ac:dyDescent="0.25">
      <c r="A593" s="26" t="s">
        <v>151</v>
      </c>
      <c r="B593" s="25" t="s">
        <v>430</v>
      </c>
      <c r="C593" s="25" t="s">
        <v>0</v>
      </c>
      <c r="D593" s="27">
        <f t="shared" ref="D593" si="234">D594+D596+D598</f>
        <v>25478100</v>
      </c>
      <c r="E593" s="39">
        <v>25478100</v>
      </c>
      <c r="F593" s="3" t="e">
        <f>#REF!-E593</f>
        <v>#REF!</v>
      </c>
    </row>
    <row r="594" spans="1:6" ht="72.150000000000006" customHeight="1" x14ac:dyDescent="0.25">
      <c r="A594" s="26" t="s">
        <v>74</v>
      </c>
      <c r="B594" s="25" t="s">
        <v>430</v>
      </c>
      <c r="C594" s="25" t="s">
        <v>75</v>
      </c>
      <c r="D594" s="27">
        <f t="shared" ref="D594" si="235">D595</f>
        <v>23433700</v>
      </c>
      <c r="E594" s="39">
        <v>23433700</v>
      </c>
      <c r="F594" s="3" t="e">
        <f>#REF!-E594</f>
        <v>#REF!</v>
      </c>
    </row>
    <row r="595" spans="1:6" ht="28.95" customHeight="1" x14ac:dyDescent="0.25">
      <c r="A595" s="26" t="s">
        <v>153</v>
      </c>
      <c r="B595" s="25" t="s">
        <v>430</v>
      </c>
      <c r="C595" s="25" t="s">
        <v>154</v>
      </c>
      <c r="D595" s="27">
        <v>23433700</v>
      </c>
      <c r="E595" s="39">
        <v>23433700</v>
      </c>
      <c r="F595" s="3" t="e">
        <f>#REF!-E595</f>
        <v>#REF!</v>
      </c>
    </row>
    <row r="596" spans="1:6" ht="28.95" customHeight="1" x14ac:dyDescent="0.25">
      <c r="A596" s="26" t="s">
        <v>78</v>
      </c>
      <c r="B596" s="25" t="s">
        <v>430</v>
      </c>
      <c r="C596" s="25" t="s">
        <v>79</v>
      </c>
      <c r="D596" s="27">
        <f t="shared" ref="D596" si="236">D597</f>
        <v>1998400</v>
      </c>
      <c r="E596" s="39">
        <v>1998400</v>
      </c>
      <c r="F596" s="3" t="e">
        <f>#REF!-E596</f>
        <v>#REF!</v>
      </c>
    </row>
    <row r="597" spans="1:6" ht="28.95" customHeight="1" x14ac:dyDescent="0.25">
      <c r="A597" s="26" t="s">
        <v>80</v>
      </c>
      <c r="B597" s="25" t="s">
        <v>430</v>
      </c>
      <c r="C597" s="25" t="s">
        <v>81</v>
      </c>
      <c r="D597" s="27">
        <v>1998400</v>
      </c>
      <c r="E597" s="39">
        <v>1998400</v>
      </c>
      <c r="F597" s="3" t="e">
        <f>#REF!-E597</f>
        <v>#REF!</v>
      </c>
    </row>
    <row r="598" spans="1:6" ht="14.4" customHeight="1" x14ac:dyDescent="0.25">
      <c r="A598" s="26" t="s">
        <v>66</v>
      </c>
      <c r="B598" s="25" t="s">
        <v>430</v>
      </c>
      <c r="C598" s="25" t="s">
        <v>67</v>
      </c>
      <c r="D598" s="27">
        <f t="shared" ref="D598" si="237">D599</f>
        <v>46000</v>
      </c>
      <c r="E598" s="39">
        <v>46000</v>
      </c>
      <c r="F598" s="3" t="e">
        <f>#REF!-E598</f>
        <v>#REF!</v>
      </c>
    </row>
    <row r="599" spans="1:6" ht="14.4" customHeight="1" x14ac:dyDescent="0.25">
      <c r="A599" s="26" t="s">
        <v>82</v>
      </c>
      <c r="B599" s="25" t="s">
        <v>430</v>
      </c>
      <c r="C599" s="25" t="s">
        <v>83</v>
      </c>
      <c r="D599" s="27">
        <v>46000</v>
      </c>
      <c r="E599" s="39">
        <v>46000</v>
      </c>
      <c r="F599" s="3" t="e">
        <f>#REF!-E599</f>
        <v>#REF!</v>
      </c>
    </row>
    <row r="600" spans="1:6" ht="43.35" customHeight="1" x14ac:dyDescent="0.25">
      <c r="A600" s="26" t="s">
        <v>431</v>
      </c>
      <c r="B600" s="25" t="s">
        <v>432</v>
      </c>
      <c r="C600" s="25" t="s">
        <v>0</v>
      </c>
      <c r="D600" s="27">
        <f t="shared" ref="D600" si="238">D601</f>
        <v>49848700</v>
      </c>
      <c r="E600" s="39">
        <v>49848700</v>
      </c>
      <c r="F600" s="3" t="e">
        <f>#REF!-E600</f>
        <v>#REF!</v>
      </c>
    </row>
    <row r="601" spans="1:6" ht="28.95" customHeight="1" x14ac:dyDescent="0.25">
      <c r="A601" s="26" t="s">
        <v>151</v>
      </c>
      <c r="B601" s="25" t="s">
        <v>433</v>
      </c>
      <c r="C601" s="25" t="s">
        <v>0</v>
      </c>
      <c r="D601" s="27">
        <f t="shared" ref="D601" si="239">D602+D604+D606</f>
        <v>49848700</v>
      </c>
      <c r="E601" s="39">
        <v>49848700</v>
      </c>
      <c r="F601" s="3" t="e">
        <f>#REF!-E601</f>
        <v>#REF!</v>
      </c>
    </row>
    <row r="602" spans="1:6" ht="72.150000000000006" customHeight="1" x14ac:dyDescent="0.25">
      <c r="A602" s="26" t="s">
        <v>74</v>
      </c>
      <c r="B602" s="25" t="s">
        <v>433</v>
      </c>
      <c r="C602" s="25" t="s">
        <v>75</v>
      </c>
      <c r="D602" s="27">
        <f t="shared" ref="D602" si="240">D603</f>
        <v>40201000</v>
      </c>
      <c r="E602" s="39">
        <v>40201000</v>
      </c>
      <c r="F602" s="3" t="e">
        <f>#REF!-E602</f>
        <v>#REF!</v>
      </c>
    </row>
    <row r="603" spans="1:6" ht="28.95" customHeight="1" x14ac:dyDescent="0.25">
      <c r="A603" s="26" t="s">
        <v>153</v>
      </c>
      <c r="B603" s="25" t="s">
        <v>433</v>
      </c>
      <c r="C603" s="25" t="s">
        <v>154</v>
      </c>
      <c r="D603" s="27">
        <v>40201000</v>
      </c>
      <c r="E603" s="39">
        <v>40201000</v>
      </c>
      <c r="F603" s="3" t="e">
        <f>#REF!-E603</f>
        <v>#REF!</v>
      </c>
    </row>
    <row r="604" spans="1:6" ht="28.95" customHeight="1" x14ac:dyDescent="0.25">
      <c r="A604" s="26" t="s">
        <v>78</v>
      </c>
      <c r="B604" s="25" t="s">
        <v>433</v>
      </c>
      <c r="C604" s="25" t="s">
        <v>79</v>
      </c>
      <c r="D604" s="27">
        <f t="shared" ref="D604" si="241">D605</f>
        <v>9617700</v>
      </c>
      <c r="E604" s="39">
        <v>9617700</v>
      </c>
      <c r="F604" s="3" t="e">
        <f>#REF!-E604</f>
        <v>#REF!</v>
      </c>
    </row>
    <row r="605" spans="1:6" ht="28.95" customHeight="1" x14ac:dyDescent="0.25">
      <c r="A605" s="26" t="s">
        <v>80</v>
      </c>
      <c r="B605" s="25" t="s">
        <v>433</v>
      </c>
      <c r="C605" s="25" t="s">
        <v>81</v>
      </c>
      <c r="D605" s="27">
        <v>9617700</v>
      </c>
      <c r="E605" s="39">
        <v>9617700</v>
      </c>
      <c r="F605" s="3" t="e">
        <f>#REF!-E605</f>
        <v>#REF!</v>
      </c>
    </row>
    <row r="606" spans="1:6" ht="14.4" customHeight="1" x14ac:dyDescent="0.25">
      <c r="A606" s="26" t="s">
        <v>66</v>
      </c>
      <c r="B606" s="25" t="s">
        <v>433</v>
      </c>
      <c r="C606" s="25" t="s">
        <v>67</v>
      </c>
      <c r="D606" s="27">
        <f t="shared" ref="D606" si="242">D607</f>
        <v>30000</v>
      </c>
      <c r="E606" s="39">
        <v>30000</v>
      </c>
      <c r="F606" s="3" t="e">
        <f>#REF!-E606</f>
        <v>#REF!</v>
      </c>
    </row>
    <row r="607" spans="1:6" ht="14.4" customHeight="1" x14ac:dyDescent="0.25">
      <c r="A607" s="26" t="s">
        <v>82</v>
      </c>
      <c r="B607" s="25" t="s">
        <v>433</v>
      </c>
      <c r="C607" s="25" t="s">
        <v>83</v>
      </c>
      <c r="D607" s="27">
        <v>30000</v>
      </c>
      <c r="E607" s="39">
        <v>30000</v>
      </c>
      <c r="F607" s="3" t="e">
        <f>#REF!-E607</f>
        <v>#REF!</v>
      </c>
    </row>
    <row r="608" spans="1:6" ht="28.95" customHeight="1" x14ac:dyDescent="0.25">
      <c r="A608" s="58" t="s">
        <v>434</v>
      </c>
      <c r="B608" s="50" t="s">
        <v>435</v>
      </c>
      <c r="C608" s="25" t="s">
        <v>0</v>
      </c>
      <c r="D608" s="59">
        <f>D609+D642+D655</f>
        <v>411171785.61000001</v>
      </c>
      <c r="E608" s="45">
        <v>332001100</v>
      </c>
      <c r="F608" s="3" t="e">
        <f>#REF!-E608</f>
        <v>#REF!</v>
      </c>
    </row>
    <row r="609" spans="1:6" ht="28.95" customHeight="1" x14ac:dyDescent="0.25">
      <c r="A609" s="26" t="s">
        <v>436</v>
      </c>
      <c r="B609" s="25" t="s">
        <v>437</v>
      </c>
      <c r="C609" s="25" t="s">
        <v>0</v>
      </c>
      <c r="D609" s="27">
        <f t="shared" ref="D609" si="243">D610+D631</f>
        <v>330064133.75</v>
      </c>
      <c r="E609" s="39">
        <v>328471100</v>
      </c>
      <c r="F609" s="3" t="e">
        <f>#REF!-E609</f>
        <v>#REF!</v>
      </c>
    </row>
    <row r="610" spans="1:6" ht="28.95" customHeight="1" x14ac:dyDescent="0.25">
      <c r="A610" s="26" t="s">
        <v>438</v>
      </c>
      <c r="B610" s="25" t="s">
        <v>439</v>
      </c>
      <c r="C610" s="25" t="s">
        <v>0</v>
      </c>
      <c r="D610" s="27">
        <f>D611+D620+D626</f>
        <v>210039017.75000003</v>
      </c>
      <c r="E610" s="39">
        <v>208445984</v>
      </c>
      <c r="F610" s="3" t="e">
        <f>#REF!-E610</f>
        <v>#REF!</v>
      </c>
    </row>
    <row r="611" spans="1:6" ht="28.95" customHeight="1" x14ac:dyDescent="0.25">
      <c r="A611" s="26" t="s">
        <v>440</v>
      </c>
      <c r="B611" s="25" t="s">
        <v>441</v>
      </c>
      <c r="C611" s="25" t="s">
        <v>0</v>
      </c>
      <c r="D611" s="27">
        <f t="shared" ref="D611" si="244">D612+D614+D617</f>
        <v>30744884</v>
      </c>
      <c r="E611" s="39">
        <v>30744884</v>
      </c>
      <c r="F611" s="3" t="e">
        <f>#REF!-E611</f>
        <v>#REF!</v>
      </c>
    </row>
    <row r="612" spans="1:6" ht="28.95" customHeight="1" x14ac:dyDescent="0.25">
      <c r="A612" s="26" t="s">
        <v>78</v>
      </c>
      <c r="B612" s="25" t="s">
        <v>441</v>
      </c>
      <c r="C612" s="25" t="s">
        <v>79</v>
      </c>
      <c r="D612" s="27">
        <f t="shared" ref="D612" si="245">D613</f>
        <v>500000</v>
      </c>
      <c r="E612" s="39">
        <v>500000</v>
      </c>
      <c r="F612" s="3" t="e">
        <f>#REF!-E612</f>
        <v>#REF!</v>
      </c>
    </row>
    <row r="613" spans="1:6" ht="28.95" customHeight="1" x14ac:dyDescent="0.25">
      <c r="A613" s="26" t="s">
        <v>80</v>
      </c>
      <c r="B613" s="25" t="s">
        <v>441</v>
      </c>
      <c r="C613" s="25" t="s">
        <v>81</v>
      </c>
      <c r="D613" s="27">
        <v>500000</v>
      </c>
      <c r="E613" s="39">
        <v>500000</v>
      </c>
      <c r="F613" s="3" t="e">
        <f>#REF!-E613</f>
        <v>#REF!</v>
      </c>
    </row>
    <row r="614" spans="1:6" ht="14.4" customHeight="1" x14ac:dyDescent="0.25">
      <c r="A614" s="26" t="s">
        <v>128</v>
      </c>
      <c r="B614" s="25" t="s">
        <v>441</v>
      </c>
      <c r="C614" s="25" t="s">
        <v>129</v>
      </c>
      <c r="D614" s="27">
        <f t="shared" ref="D614" si="246">D615+D616</f>
        <v>3746000</v>
      </c>
      <c r="E614" s="39">
        <v>3746000</v>
      </c>
      <c r="F614" s="3" t="e">
        <f>#REF!-E614</f>
        <v>#REF!</v>
      </c>
    </row>
    <row r="615" spans="1:6" ht="28.95" customHeight="1" x14ac:dyDescent="0.25">
      <c r="A615" s="26" t="s">
        <v>208</v>
      </c>
      <c r="B615" s="25" t="s">
        <v>441</v>
      </c>
      <c r="C615" s="25" t="s">
        <v>209</v>
      </c>
      <c r="D615" s="27">
        <v>170000</v>
      </c>
      <c r="E615" s="39">
        <v>170000</v>
      </c>
      <c r="F615" s="3" t="e">
        <f>#REF!-E615</f>
        <v>#REF!</v>
      </c>
    </row>
    <row r="616" spans="1:6" ht="28.95" customHeight="1" x14ac:dyDescent="0.25">
      <c r="A616" s="26" t="s">
        <v>130</v>
      </c>
      <c r="B616" s="25" t="s">
        <v>441</v>
      </c>
      <c r="C616" s="25" t="s">
        <v>131</v>
      </c>
      <c r="D616" s="27">
        <v>3576000</v>
      </c>
      <c r="E616" s="39">
        <v>3576000</v>
      </c>
      <c r="F616" s="3" t="e">
        <f>#REF!-E616</f>
        <v>#REF!</v>
      </c>
    </row>
    <row r="617" spans="1:6" ht="28.95" customHeight="1" x14ac:dyDescent="0.25">
      <c r="A617" s="26" t="s">
        <v>66</v>
      </c>
      <c r="B617" s="25" t="s">
        <v>441</v>
      </c>
      <c r="C617" s="25" t="s">
        <v>67</v>
      </c>
      <c r="D617" s="27">
        <f t="shared" ref="D617" si="247">D618+D619</f>
        <v>26498884</v>
      </c>
      <c r="E617" s="39">
        <v>26498884</v>
      </c>
      <c r="F617" s="3" t="e">
        <f>#REF!-E617</f>
        <v>#REF!</v>
      </c>
    </row>
    <row r="618" spans="1:6" ht="57.75" customHeight="1" x14ac:dyDescent="0.25">
      <c r="A618" s="26" t="s">
        <v>86</v>
      </c>
      <c r="B618" s="25" t="s">
        <v>441</v>
      </c>
      <c r="C618" s="25" t="s">
        <v>87</v>
      </c>
      <c r="D618" s="27">
        <v>465984</v>
      </c>
      <c r="E618" s="39">
        <v>465984</v>
      </c>
      <c r="F618" s="3" t="e">
        <f>#REF!-E618</f>
        <v>#REF!</v>
      </c>
    </row>
    <row r="619" spans="1:6" ht="28.95" customHeight="1" x14ac:dyDescent="0.25">
      <c r="A619" s="26" t="s">
        <v>68</v>
      </c>
      <c r="B619" s="25" t="s">
        <v>441</v>
      </c>
      <c r="C619" s="25" t="s">
        <v>69</v>
      </c>
      <c r="D619" s="27">
        <v>26032900</v>
      </c>
      <c r="E619" s="39">
        <v>26032900</v>
      </c>
      <c r="F619" s="3" t="e">
        <f>#REF!-E619</f>
        <v>#REF!</v>
      </c>
    </row>
    <row r="620" spans="1:6" ht="28.95" customHeight="1" x14ac:dyDescent="0.25">
      <c r="A620" s="26" t="s">
        <v>442</v>
      </c>
      <c r="B620" s="25" t="s">
        <v>443</v>
      </c>
      <c r="C620" s="25" t="s">
        <v>0</v>
      </c>
      <c r="D620" s="27">
        <f t="shared" ref="D620" si="248">D621+D624</f>
        <v>177701100.00000003</v>
      </c>
      <c r="E620" s="39">
        <v>177701100</v>
      </c>
      <c r="F620" s="3" t="e">
        <f>#REF!-E620</f>
        <v>#REF!</v>
      </c>
    </row>
    <row r="621" spans="1:6" ht="28.95" customHeight="1" x14ac:dyDescent="0.25">
      <c r="A621" s="26" t="s">
        <v>128</v>
      </c>
      <c r="B621" s="25" t="s">
        <v>443</v>
      </c>
      <c r="C621" s="25" t="s">
        <v>129</v>
      </c>
      <c r="D621" s="27">
        <f t="shared" ref="D621" si="249">D622+D623</f>
        <v>165219437.06000003</v>
      </c>
      <c r="E621" s="39">
        <v>165239437.06</v>
      </c>
      <c r="F621" s="3" t="e">
        <f>#REF!-E621</f>
        <v>#REF!</v>
      </c>
    </row>
    <row r="622" spans="1:6" ht="28.95" customHeight="1" x14ac:dyDescent="0.25">
      <c r="A622" s="26" t="s">
        <v>208</v>
      </c>
      <c r="B622" s="25" t="s">
        <v>443</v>
      </c>
      <c r="C622" s="25" t="s">
        <v>209</v>
      </c>
      <c r="D622" s="27">
        <f>158116619.52-200749.64</f>
        <v>157915869.88000003</v>
      </c>
      <c r="E622" s="39">
        <v>158116619.52000001</v>
      </c>
      <c r="F622" s="3" t="e">
        <f>#REF!-E622</f>
        <v>#REF!</v>
      </c>
    </row>
    <row r="623" spans="1:6" ht="14.4" customHeight="1" x14ac:dyDescent="0.25">
      <c r="A623" s="26" t="s">
        <v>168</v>
      </c>
      <c r="B623" s="25" t="s">
        <v>443</v>
      </c>
      <c r="C623" s="25" t="s">
        <v>169</v>
      </c>
      <c r="D623" s="27">
        <f>7122817.54+180749.64</f>
        <v>7303567.1799999997</v>
      </c>
      <c r="E623" s="39">
        <v>7122817.54</v>
      </c>
      <c r="F623" s="3" t="e">
        <f>#REF!-E623</f>
        <v>#REF!</v>
      </c>
    </row>
    <row r="624" spans="1:6" ht="28.95" customHeight="1" x14ac:dyDescent="0.25">
      <c r="A624" s="26" t="s">
        <v>186</v>
      </c>
      <c r="B624" s="25" t="s">
        <v>443</v>
      </c>
      <c r="C624" s="25" t="s">
        <v>187</v>
      </c>
      <c r="D624" s="27">
        <f t="shared" ref="D624" si="250">D625</f>
        <v>12481662.939999999</v>
      </c>
      <c r="E624" s="39">
        <v>12461662.939999999</v>
      </c>
      <c r="F624" s="3" t="e">
        <f>#REF!-E624</f>
        <v>#REF!</v>
      </c>
    </row>
    <row r="625" spans="1:6" ht="28.95" customHeight="1" x14ac:dyDescent="0.25">
      <c r="A625" s="26" t="s">
        <v>444</v>
      </c>
      <c r="B625" s="25" t="s">
        <v>443</v>
      </c>
      <c r="C625" s="25" t="s">
        <v>445</v>
      </c>
      <c r="D625" s="30">
        <f>12461662.94+20000</f>
        <v>12481662.939999999</v>
      </c>
      <c r="E625" s="39">
        <v>12461662.939999999</v>
      </c>
      <c r="F625" s="3" t="e">
        <f>#REF!-E625</f>
        <v>#REF!</v>
      </c>
    </row>
    <row r="626" spans="1:6" s="24" customFormat="1" ht="28.95" customHeight="1" x14ac:dyDescent="0.25">
      <c r="A626" s="56" t="s">
        <v>1562</v>
      </c>
      <c r="B626" s="31" t="s">
        <v>1561</v>
      </c>
      <c r="C626" s="25"/>
      <c r="D626" s="27">
        <f>D627+D629</f>
        <v>1593033.75</v>
      </c>
      <c r="E626" s="39"/>
      <c r="F626" s="34"/>
    </row>
    <row r="627" spans="1:6" s="24" customFormat="1" ht="28.95" customHeight="1" x14ac:dyDescent="0.25">
      <c r="A627" s="56" t="s">
        <v>12</v>
      </c>
      <c r="B627" s="31" t="s">
        <v>1561</v>
      </c>
      <c r="C627" s="25">
        <v>600</v>
      </c>
      <c r="D627" s="27">
        <f>D628</f>
        <v>489766.67</v>
      </c>
      <c r="E627" s="39"/>
      <c r="F627" s="34"/>
    </row>
    <row r="628" spans="1:6" s="24" customFormat="1" ht="28.95" customHeight="1" x14ac:dyDescent="0.25">
      <c r="A628" s="56" t="s">
        <v>325</v>
      </c>
      <c r="B628" s="31" t="s">
        <v>1561</v>
      </c>
      <c r="C628" s="25">
        <v>630</v>
      </c>
      <c r="D628" s="27">
        <v>489766.67</v>
      </c>
      <c r="E628" s="39"/>
      <c r="F628" s="34"/>
    </row>
    <row r="629" spans="1:6" s="24" customFormat="1" ht="24.6" customHeight="1" x14ac:dyDescent="0.25">
      <c r="A629" s="56" t="s">
        <v>66</v>
      </c>
      <c r="B629" s="31" t="s">
        <v>1561</v>
      </c>
      <c r="C629" s="25">
        <v>800</v>
      </c>
      <c r="D629" s="27">
        <f>D630</f>
        <v>1103267.08</v>
      </c>
      <c r="E629" s="39"/>
      <c r="F629" s="34"/>
    </row>
    <row r="630" spans="1:6" s="24" customFormat="1" ht="49.95" customHeight="1" x14ac:dyDescent="0.25">
      <c r="A630" s="56" t="s">
        <v>86</v>
      </c>
      <c r="B630" s="31" t="s">
        <v>1561</v>
      </c>
      <c r="C630" s="25">
        <v>810</v>
      </c>
      <c r="D630" s="27">
        <v>1103267.08</v>
      </c>
      <c r="E630" s="39"/>
      <c r="F630" s="34"/>
    </row>
    <row r="631" spans="1:6" ht="43.35" customHeight="1" x14ac:dyDescent="0.25">
      <c r="A631" s="26" t="s">
        <v>446</v>
      </c>
      <c r="B631" s="25" t="s">
        <v>447</v>
      </c>
      <c r="C631" s="25" t="s">
        <v>0</v>
      </c>
      <c r="D631" s="27">
        <f t="shared" ref="D631" si="251">D632+D639</f>
        <v>120025116</v>
      </c>
      <c r="E631" s="39">
        <v>120025116</v>
      </c>
      <c r="F631" s="3" t="e">
        <f>#REF!-E631</f>
        <v>#REF!</v>
      </c>
    </row>
    <row r="632" spans="1:6" ht="28.95" customHeight="1" x14ac:dyDescent="0.25">
      <c r="A632" s="26" t="s">
        <v>72</v>
      </c>
      <c r="B632" s="25" t="s">
        <v>448</v>
      </c>
      <c r="C632" s="25" t="s">
        <v>0</v>
      </c>
      <c r="D632" s="27">
        <f t="shared" ref="D632" si="252">D633+D635+D637</f>
        <v>119207316</v>
      </c>
      <c r="E632" s="39">
        <v>119207316</v>
      </c>
      <c r="F632" s="3" t="e">
        <f>#REF!-E632</f>
        <v>#REF!</v>
      </c>
    </row>
    <row r="633" spans="1:6" ht="72.150000000000006" customHeight="1" x14ac:dyDescent="0.25">
      <c r="A633" s="26" t="s">
        <v>74</v>
      </c>
      <c r="B633" s="25" t="s">
        <v>448</v>
      </c>
      <c r="C633" s="25" t="s">
        <v>75</v>
      </c>
      <c r="D633" s="27">
        <f t="shared" ref="D633" si="253">D634</f>
        <v>97819001</v>
      </c>
      <c r="E633" s="39">
        <v>97819001</v>
      </c>
      <c r="F633" s="3" t="e">
        <f>#REF!-E633</f>
        <v>#REF!</v>
      </c>
    </row>
    <row r="634" spans="1:6" ht="28.95" customHeight="1" x14ac:dyDescent="0.25">
      <c r="A634" s="26" t="s">
        <v>76</v>
      </c>
      <c r="B634" s="25" t="s">
        <v>448</v>
      </c>
      <c r="C634" s="25" t="s">
        <v>77</v>
      </c>
      <c r="D634" s="27">
        <v>97819001</v>
      </c>
      <c r="E634" s="39">
        <v>97819001</v>
      </c>
      <c r="F634" s="3" t="e">
        <f>#REF!-E634</f>
        <v>#REF!</v>
      </c>
    </row>
    <row r="635" spans="1:6" ht="28.95" customHeight="1" x14ac:dyDescent="0.25">
      <c r="A635" s="26" t="s">
        <v>78</v>
      </c>
      <c r="B635" s="25" t="s">
        <v>448</v>
      </c>
      <c r="C635" s="25" t="s">
        <v>79</v>
      </c>
      <c r="D635" s="27">
        <f t="shared" ref="D635" si="254">D636</f>
        <v>21152526</v>
      </c>
      <c r="E635" s="39">
        <v>21152526</v>
      </c>
      <c r="F635" s="3" t="e">
        <f>#REF!-E635</f>
        <v>#REF!</v>
      </c>
    </row>
    <row r="636" spans="1:6" ht="28.95" customHeight="1" x14ac:dyDescent="0.25">
      <c r="A636" s="26" t="s">
        <v>80</v>
      </c>
      <c r="B636" s="25" t="s">
        <v>448</v>
      </c>
      <c r="C636" s="25" t="s">
        <v>81</v>
      </c>
      <c r="D636" s="27">
        <v>21152526</v>
      </c>
      <c r="E636" s="39">
        <v>21152526</v>
      </c>
      <c r="F636" s="3" t="e">
        <f>#REF!-E636</f>
        <v>#REF!</v>
      </c>
    </row>
    <row r="637" spans="1:6" ht="14.4" customHeight="1" x14ac:dyDescent="0.25">
      <c r="A637" s="26" t="s">
        <v>66</v>
      </c>
      <c r="B637" s="25" t="s">
        <v>448</v>
      </c>
      <c r="C637" s="25" t="s">
        <v>67</v>
      </c>
      <c r="D637" s="27">
        <f t="shared" ref="D637" si="255">D638</f>
        <v>235789</v>
      </c>
      <c r="E637" s="39">
        <v>235789</v>
      </c>
      <c r="F637" s="3" t="e">
        <f>#REF!-E637</f>
        <v>#REF!</v>
      </c>
    </row>
    <row r="638" spans="1:6" ht="14.4" customHeight="1" x14ac:dyDescent="0.25">
      <c r="A638" s="26" t="s">
        <v>82</v>
      </c>
      <c r="B638" s="25" t="s">
        <v>448</v>
      </c>
      <c r="C638" s="25" t="s">
        <v>83</v>
      </c>
      <c r="D638" s="27">
        <v>235789</v>
      </c>
      <c r="E638" s="39">
        <v>235789</v>
      </c>
      <c r="F638" s="3" t="e">
        <f>#REF!-E638</f>
        <v>#REF!</v>
      </c>
    </row>
    <row r="639" spans="1:6" ht="28.95" customHeight="1" x14ac:dyDescent="0.25">
      <c r="A639" s="26" t="s">
        <v>440</v>
      </c>
      <c r="B639" s="25" t="s">
        <v>449</v>
      </c>
      <c r="C639" s="25" t="s">
        <v>0</v>
      </c>
      <c r="D639" s="27">
        <f t="shared" ref="D639:D640" si="256">D640</f>
        <v>817800</v>
      </c>
      <c r="E639" s="39">
        <v>817800</v>
      </c>
      <c r="F639" s="3" t="e">
        <f>#REF!-E639</f>
        <v>#REF!</v>
      </c>
    </row>
    <row r="640" spans="1:6" ht="14.4" customHeight="1" x14ac:dyDescent="0.25">
      <c r="A640" s="26" t="s">
        <v>66</v>
      </c>
      <c r="B640" s="25" t="s">
        <v>449</v>
      </c>
      <c r="C640" s="25" t="s">
        <v>67</v>
      </c>
      <c r="D640" s="27">
        <f t="shared" si="256"/>
        <v>817800</v>
      </c>
      <c r="E640" s="39">
        <v>817800</v>
      </c>
      <c r="F640" s="3" t="e">
        <f>#REF!-E640</f>
        <v>#REF!</v>
      </c>
    </row>
    <row r="641" spans="1:6" ht="57.75" customHeight="1" x14ac:dyDescent="0.25">
      <c r="A641" s="26" t="s">
        <v>86</v>
      </c>
      <c r="B641" s="25" t="s">
        <v>449</v>
      </c>
      <c r="C641" s="25" t="s">
        <v>87</v>
      </c>
      <c r="D641" s="27">
        <v>817800</v>
      </c>
      <c r="E641" s="39">
        <v>817800</v>
      </c>
      <c r="F641" s="3" t="e">
        <f>#REF!-E641</f>
        <v>#REF!</v>
      </c>
    </row>
    <row r="642" spans="1:6" ht="28.95" customHeight="1" x14ac:dyDescent="0.25">
      <c r="A642" s="26" t="s">
        <v>450</v>
      </c>
      <c r="B642" s="25" t="s">
        <v>451</v>
      </c>
      <c r="C642" s="25" t="s">
        <v>0</v>
      </c>
      <c r="D642" s="27">
        <f t="shared" ref="D642" si="257">D643+D647+D651</f>
        <v>2357651.8600000003</v>
      </c>
      <c r="E642" s="39">
        <v>3530000</v>
      </c>
      <c r="F642" s="3" t="e">
        <f>#REF!-E642</f>
        <v>#REF!</v>
      </c>
    </row>
    <row r="643" spans="1:6" ht="43.35" customHeight="1" x14ac:dyDescent="0.25">
      <c r="A643" s="26" t="s">
        <v>452</v>
      </c>
      <c r="B643" s="25" t="s">
        <v>453</v>
      </c>
      <c r="C643" s="25" t="s">
        <v>0</v>
      </c>
      <c r="D643" s="27">
        <f t="shared" ref="D643:D645" si="258">D644</f>
        <v>2127651.8600000003</v>
      </c>
      <c r="E643" s="39">
        <v>3300000</v>
      </c>
      <c r="F643" s="3" t="e">
        <f>#REF!-E643</f>
        <v>#REF!</v>
      </c>
    </row>
    <row r="644" spans="1:6" ht="28.95" customHeight="1" x14ac:dyDescent="0.25">
      <c r="A644" s="26" t="s">
        <v>454</v>
      </c>
      <c r="B644" s="25" t="s">
        <v>455</v>
      </c>
      <c r="C644" s="25" t="s">
        <v>0</v>
      </c>
      <c r="D644" s="27">
        <f t="shared" si="258"/>
        <v>2127651.8600000003</v>
      </c>
      <c r="E644" s="39">
        <v>3300000</v>
      </c>
      <c r="F644" s="3" t="e">
        <f>#REF!-E644</f>
        <v>#REF!</v>
      </c>
    </row>
    <row r="645" spans="1:6" ht="28.95" customHeight="1" x14ac:dyDescent="0.25">
      <c r="A645" s="26" t="s">
        <v>78</v>
      </c>
      <c r="B645" s="25" t="s">
        <v>455</v>
      </c>
      <c r="C645" s="25" t="s">
        <v>79</v>
      </c>
      <c r="D645" s="27">
        <f t="shared" si="258"/>
        <v>2127651.8600000003</v>
      </c>
      <c r="E645" s="39">
        <v>3300000</v>
      </c>
      <c r="F645" s="3" t="e">
        <f>#REF!-E645</f>
        <v>#REF!</v>
      </c>
    </row>
    <row r="646" spans="1:6" ht="28.95" customHeight="1" x14ac:dyDescent="0.25">
      <c r="A646" s="26" t="s">
        <v>80</v>
      </c>
      <c r="B646" s="25" t="s">
        <v>455</v>
      </c>
      <c r="C646" s="25" t="s">
        <v>81</v>
      </c>
      <c r="D646" s="27">
        <f>3300000-1172348.14</f>
        <v>2127651.8600000003</v>
      </c>
      <c r="E646" s="39">
        <v>3300000</v>
      </c>
      <c r="F646" s="3" t="e">
        <f>#REF!-E646</f>
        <v>#REF!</v>
      </c>
    </row>
    <row r="647" spans="1:6" ht="43.35" customHeight="1" x14ac:dyDescent="0.25">
      <c r="A647" s="26" t="s">
        <v>456</v>
      </c>
      <c r="B647" s="25" t="s">
        <v>457</v>
      </c>
      <c r="C647" s="25" t="s">
        <v>0</v>
      </c>
      <c r="D647" s="27">
        <f t="shared" ref="D647:D649" si="259">D648</f>
        <v>30000</v>
      </c>
      <c r="E647" s="39">
        <v>30000</v>
      </c>
      <c r="F647" s="3" t="e">
        <f>#REF!-E647</f>
        <v>#REF!</v>
      </c>
    </row>
    <row r="648" spans="1:6" ht="28.95" customHeight="1" x14ac:dyDescent="0.25">
      <c r="A648" s="26" t="s">
        <v>454</v>
      </c>
      <c r="B648" s="25" t="s">
        <v>458</v>
      </c>
      <c r="C648" s="25" t="s">
        <v>0</v>
      </c>
      <c r="D648" s="27">
        <f t="shared" si="259"/>
        <v>30000</v>
      </c>
      <c r="E648" s="39">
        <v>30000</v>
      </c>
      <c r="F648" s="3" t="e">
        <f>#REF!-E648</f>
        <v>#REF!</v>
      </c>
    </row>
    <row r="649" spans="1:6" ht="28.95" customHeight="1" x14ac:dyDescent="0.25">
      <c r="A649" s="26" t="s">
        <v>78</v>
      </c>
      <c r="B649" s="25" t="s">
        <v>458</v>
      </c>
      <c r="C649" s="25" t="s">
        <v>79</v>
      </c>
      <c r="D649" s="27">
        <f t="shared" si="259"/>
        <v>30000</v>
      </c>
      <c r="E649" s="39">
        <v>30000</v>
      </c>
      <c r="F649" s="3" t="e">
        <f>#REF!-E649</f>
        <v>#REF!</v>
      </c>
    </row>
    <row r="650" spans="1:6" ht="28.95" customHeight="1" x14ac:dyDescent="0.25">
      <c r="A650" s="26" t="s">
        <v>80</v>
      </c>
      <c r="B650" s="25" t="s">
        <v>458</v>
      </c>
      <c r="C650" s="25" t="s">
        <v>81</v>
      </c>
      <c r="D650" s="27">
        <v>30000</v>
      </c>
      <c r="E650" s="39">
        <v>30000</v>
      </c>
      <c r="F650" s="3" t="e">
        <f>#REF!-E650</f>
        <v>#REF!</v>
      </c>
    </row>
    <row r="651" spans="1:6" ht="28.95" customHeight="1" x14ac:dyDescent="0.25">
      <c r="A651" s="26" t="s">
        <v>459</v>
      </c>
      <c r="B651" s="25" t="s">
        <v>460</v>
      </c>
      <c r="C651" s="25" t="s">
        <v>0</v>
      </c>
      <c r="D651" s="27">
        <f t="shared" ref="D651:D653" si="260">D652</f>
        <v>200000</v>
      </c>
      <c r="E651" s="39">
        <v>200000</v>
      </c>
      <c r="F651" s="3" t="e">
        <f>#REF!-E651</f>
        <v>#REF!</v>
      </c>
    </row>
    <row r="652" spans="1:6" ht="28.95" customHeight="1" x14ac:dyDescent="0.25">
      <c r="A652" s="26" t="s">
        <v>454</v>
      </c>
      <c r="B652" s="25" t="s">
        <v>461</v>
      </c>
      <c r="C652" s="25" t="s">
        <v>0</v>
      </c>
      <c r="D652" s="27">
        <f t="shared" si="260"/>
        <v>200000</v>
      </c>
      <c r="E652" s="39">
        <v>200000</v>
      </c>
      <c r="F652" s="3" t="e">
        <f>#REF!-E652</f>
        <v>#REF!</v>
      </c>
    </row>
    <row r="653" spans="1:6" ht="14.4" customHeight="1" x14ac:dyDescent="0.25">
      <c r="A653" s="26" t="s">
        <v>66</v>
      </c>
      <c r="B653" s="25" t="s">
        <v>461</v>
      </c>
      <c r="C653" s="25" t="s">
        <v>67</v>
      </c>
      <c r="D653" s="27">
        <f t="shared" si="260"/>
        <v>200000</v>
      </c>
      <c r="E653" s="39">
        <v>200000</v>
      </c>
      <c r="F653" s="3" t="e">
        <f>#REF!-E653</f>
        <v>#REF!</v>
      </c>
    </row>
    <row r="654" spans="1:6" ht="14.4" customHeight="1" x14ac:dyDescent="0.25">
      <c r="A654" s="26" t="s">
        <v>68</v>
      </c>
      <c r="B654" s="25" t="s">
        <v>461</v>
      </c>
      <c r="C654" s="25" t="s">
        <v>69</v>
      </c>
      <c r="D654" s="27">
        <v>200000</v>
      </c>
      <c r="E654" s="39">
        <v>200000</v>
      </c>
      <c r="F654" s="3" t="e">
        <f>#REF!-E654</f>
        <v>#REF!</v>
      </c>
    </row>
    <row r="655" spans="1:6" s="24" customFormat="1" ht="23.4" customHeight="1" x14ac:dyDescent="0.25">
      <c r="A655" s="40" t="s">
        <v>1566</v>
      </c>
      <c r="B655" s="31" t="s">
        <v>1563</v>
      </c>
      <c r="C655" s="25"/>
      <c r="D655" s="27">
        <f>D656</f>
        <v>78750000</v>
      </c>
      <c r="E655" s="39"/>
      <c r="F655" s="34"/>
    </row>
    <row r="656" spans="1:6" s="24" customFormat="1" ht="33.6" customHeight="1" x14ac:dyDescent="0.25">
      <c r="A656" s="40" t="s">
        <v>1567</v>
      </c>
      <c r="B656" s="31" t="s">
        <v>1564</v>
      </c>
      <c r="C656" s="25"/>
      <c r="D656" s="27">
        <f>D657</f>
        <v>78750000</v>
      </c>
      <c r="E656" s="39"/>
      <c r="F656" s="34"/>
    </row>
    <row r="657" spans="1:6" s="24" customFormat="1" ht="29.4" customHeight="1" x14ac:dyDescent="0.25">
      <c r="A657" s="40" t="s">
        <v>1568</v>
      </c>
      <c r="B657" s="31" t="s">
        <v>1565</v>
      </c>
      <c r="C657" s="25"/>
      <c r="D657" s="27">
        <f>D658</f>
        <v>78750000</v>
      </c>
      <c r="E657" s="39"/>
      <c r="F657" s="34"/>
    </row>
    <row r="658" spans="1:6" s="24" customFormat="1" ht="14.4" customHeight="1" x14ac:dyDescent="0.25">
      <c r="A658" s="40" t="s">
        <v>66</v>
      </c>
      <c r="B658" s="31" t="s">
        <v>1565</v>
      </c>
      <c r="C658" s="25">
        <v>800</v>
      </c>
      <c r="D658" s="27">
        <f>D659</f>
        <v>78750000</v>
      </c>
      <c r="E658" s="39"/>
      <c r="F658" s="34"/>
    </row>
    <row r="659" spans="1:6" s="24" customFormat="1" ht="56.4" customHeight="1" x14ac:dyDescent="0.25">
      <c r="A659" s="40" t="s">
        <v>86</v>
      </c>
      <c r="B659" s="31" t="s">
        <v>1565</v>
      </c>
      <c r="C659" s="25">
        <v>810</v>
      </c>
      <c r="D659" s="27">
        <v>78750000</v>
      </c>
      <c r="E659" s="39"/>
      <c r="F659" s="34"/>
    </row>
    <row r="660" spans="1:6" ht="43.35" customHeight="1" x14ac:dyDescent="0.25">
      <c r="A660" s="58" t="s">
        <v>462</v>
      </c>
      <c r="B660" s="50" t="s">
        <v>463</v>
      </c>
      <c r="C660" s="25" t="s">
        <v>0</v>
      </c>
      <c r="D660" s="59">
        <f t="shared" ref="D660" si="261">D661+D668+D676+D681+D690</f>
        <v>279196026.29000002</v>
      </c>
      <c r="E660" s="45">
        <v>264150000</v>
      </c>
      <c r="F660" s="3" t="e">
        <f>#REF!-E660</f>
        <v>#REF!</v>
      </c>
    </row>
    <row r="661" spans="1:6" ht="28.95" customHeight="1" x14ac:dyDescent="0.25">
      <c r="A661" s="26" t="s">
        <v>72</v>
      </c>
      <c r="B661" s="25" t="s">
        <v>464</v>
      </c>
      <c r="C661" s="25" t="s">
        <v>0</v>
      </c>
      <c r="D661" s="27">
        <f t="shared" ref="D661" si="262">D662+D664+D666</f>
        <v>191733300</v>
      </c>
      <c r="E661" s="39">
        <v>191733300</v>
      </c>
      <c r="F661" s="3" t="e">
        <f>#REF!-E661</f>
        <v>#REF!</v>
      </c>
    </row>
    <row r="662" spans="1:6" ht="72.150000000000006" customHeight="1" x14ac:dyDescent="0.25">
      <c r="A662" s="26" t="s">
        <v>74</v>
      </c>
      <c r="B662" s="25" t="s">
        <v>464</v>
      </c>
      <c r="C662" s="25" t="s">
        <v>75</v>
      </c>
      <c r="D662" s="27">
        <f t="shared" ref="D662" si="263">D663</f>
        <v>175495247</v>
      </c>
      <c r="E662" s="39">
        <v>175495247</v>
      </c>
      <c r="F662" s="3" t="e">
        <f>#REF!-E662</f>
        <v>#REF!</v>
      </c>
    </row>
    <row r="663" spans="1:6" ht="28.95" customHeight="1" x14ac:dyDescent="0.25">
      <c r="A663" s="26" t="s">
        <v>76</v>
      </c>
      <c r="B663" s="25" t="s">
        <v>464</v>
      </c>
      <c r="C663" s="25" t="s">
        <v>77</v>
      </c>
      <c r="D663" s="27">
        <v>175495247</v>
      </c>
      <c r="E663" s="39">
        <v>175495247</v>
      </c>
      <c r="F663" s="3" t="e">
        <f>#REF!-E663</f>
        <v>#REF!</v>
      </c>
    </row>
    <row r="664" spans="1:6" ht="28.95" customHeight="1" x14ac:dyDescent="0.25">
      <c r="A664" s="26" t="s">
        <v>78</v>
      </c>
      <c r="B664" s="25" t="s">
        <v>464</v>
      </c>
      <c r="C664" s="25" t="s">
        <v>79</v>
      </c>
      <c r="D664" s="27">
        <f t="shared" ref="D664" si="264">D665</f>
        <v>16231021</v>
      </c>
      <c r="E664" s="39">
        <v>16231021</v>
      </c>
      <c r="F664" s="3" t="e">
        <f>#REF!-E664</f>
        <v>#REF!</v>
      </c>
    </row>
    <row r="665" spans="1:6" ht="28.95" customHeight="1" x14ac:dyDescent="0.25">
      <c r="A665" s="26" t="s">
        <v>80</v>
      </c>
      <c r="B665" s="25" t="s">
        <v>464</v>
      </c>
      <c r="C665" s="25" t="s">
        <v>81</v>
      </c>
      <c r="D665" s="27">
        <v>16231021</v>
      </c>
      <c r="E665" s="39">
        <v>16231021</v>
      </c>
      <c r="F665" s="3" t="e">
        <f>#REF!-E665</f>
        <v>#REF!</v>
      </c>
    </row>
    <row r="666" spans="1:6" ht="14.4" customHeight="1" x14ac:dyDescent="0.25">
      <c r="A666" s="26" t="s">
        <v>66</v>
      </c>
      <c r="B666" s="25" t="s">
        <v>464</v>
      </c>
      <c r="C666" s="25" t="s">
        <v>67</v>
      </c>
      <c r="D666" s="27">
        <f t="shared" ref="D666" si="265">D667</f>
        <v>7032</v>
      </c>
      <c r="E666" s="39">
        <v>7032</v>
      </c>
      <c r="F666" s="3" t="e">
        <f>#REF!-E666</f>
        <v>#REF!</v>
      </c>
    </row>
    <row r="667" spans="1:6" ht="14.4" customHeight="1" x14ac:dyDescent="0.25">
      <c r="A667" s="26" t="s">
        <v>82</v>
      </c>
      <c r="B667" s="25" t="s">
        <v>464</v>
      </c>
      <c r="C667" s="25" t="s">
        <v>83</v>
      </c>
      <c r="D667" s="27">
        <v>7032</v>
      </c>
      <c r="E667" s="39">
        <v>7032</v>
      </c>
      <c r="F667" s="3" t="e">
        <f>#REF!-E667</f>
        <v>#REF!</v>
      </c>
    </row>
    <row r="668" spans="1:6" ht="57.75" customHeight="1" x14ac:dyDescent="0.25">
      <c r="A668" s="26" t="s">
        <v>465</v>
      </c>
      <c r="B668" s="25" t="s">
        <v>466</v>
      </c>
      <c r="C668" s="25" t="s">
        <v>0</v>
      </c>
      <c r="D668" s="27">
        <f t="shared" ref="D668" si="266">D669+D672+D674</f>
        <v>61190700</v>
      </c>
      <c r="E668" s="39">
        <v>61190700</v>
      </c>
      <c r="F668" s="3" t="e">
        <f>#REF!-E668</f>
        <v>#REF!</v>
      </c>
    </row>
    <row r="669" spans="1:6" ht="72.150000000000006" customHeight="1" x14ac:dyDescent="0.25">
      <c r="A669" s="26" t="s">
        <v>74</v>
      </c>
      <c r="B669" s="25" t="s">
        <v>466</v>
      </c>
      <c r="C669" s="25" t="s">
        <v>75</v>
      </c>
      <c r="D669" s="27">
        <f t="shared" ref="D669" si="267">D670+D671</f>
        <v>54117801</v>
      </c>
      <c r="E669" s="39">
        <v>54117801</v>
      </c>
      <c r="F669" s="3" t="e">
        <f>#REF!-E669</f>
        <v>#REF!</v>
      </c>
    </row>
    <row r="670" spans="1:6" ht="28.95" customHeight="1" x14ac:dyDescent="0.25">
      <c r="A670" s="26" t="s">
        <v>76</v>
      </c>
      <c r="B670" s="25" t="s">
        <v>466</v>
      </c>
      <c r="C670" s="25" t="s">
        <v>77</v>
      </c>
      <c r="D670" s="27">
        <v>41592966</v>
      </c>
      <c r="E670" s="39">
        <v>41592966</v>
      </c>
      <c r="F670" s="3" t="e">
        <f>#REF!-E670</f>
        <v>#REF!</v>
      </c>
    </row>
    <row r="671" spans="1:6" ht="28.95" customHeight="1" x14ac:dyDescent="0.25">
      <c r="A671" s="26" t="s">
        <v>153</v>
      </c>
      <c r="B671" s="25" t="s">
        <v>466</v>
      </c>
      <c r="C671" s="25" t="s">
        <v>154</v>
      </c>
      <c r="D671" s="27">
        <v>12524835</v>
      </c>
      <c r="E671" s="39">
        <v>12524835</v>
      </c>
      <c r="F671" s="3" t="e">
        <f>#REF!-E671</f>
        <v>#REF!</v>
      </c>
    </row>
    <row r="672" spans="1:6" ht="28.95" customHeight="1" x14ac:dyDescent="0.25">
      <c r="A672" s="26" t="s">
        <v>78</v>
      </c>
      <c r="B672" s="25" t="s">
        <v>466</v>
      </c>
      <c r="C672" s="25" t="s">
        <v>79</v>
      </c>
      <c r="D672" s="27">
        <f t="shared" ref="D672" si="268">D673</f>
        <v>7046347</v>
      </c>
      <c r="E672" s="39">
        <v>7046347</v>
      </c>
      <c r="F672" s="3" t="e">
        <f>#REF!-E672</f>
        <v>#REF!</v>
      </c>
    </row>
    <row r="673" spans="1:6" ht="28.95" customHeight="1" x14ac:dyDescent="0.25">
      <c r="A673" s="26" t="s">
        <v>80</v>
      </c>
      <c r="B673" s="25" t="s">
        <v>466</v>
      </c>
      <c r="C673" s="25" t="s">
        <v>81</v>
      </c>
      <c r="D673" s="27">
        <v>7046347</v>
      </c>
      <c r="E673" s="39">
        <v>7046347</v>
      </c>
      <c r="F673" s="3" t="e">
        <f>#REF!-E673</f>
        <v>#REF!</v>
      </c>
    </row>
    <row r="674" spans="1:6" ht="14.4" customHeight="1" x14ac:dyDescent="0.25">
      <c r="A674" s="26" t="s">
        <v>66</v>
      </c>
      <c r="B674" s="25" t="s">
        <v>466</v>
      </c>
      <c r="C674" s="25" t="s">
        <v>67</v>
      </c>
      <c r="D674" s="27">
        <f t="shared" ref="D674" si="269">D675</f>
        <v>26552</v>
      </c>
      <c r="E674" s="39">
        <v>26552</v>
      </c>
      <c r="F674" s="3" t="e">
        <f>#REF!-E674</f>
        <v>#REF!</v>
      </c>
    </row>
    <row r="675" spans="1:6" ht="14.4" customHeight="1" x14ac:dyDescent="0.25">
      <c r="A675" s="26" t="s">
        <v>82</v>
      </c>
      <c r="B675" s="25" t="s">
        <v>466</v>
      </c>
      <c r="C675" s="25" t="s">
        <v>83</v>
      </c>
      <c r="D675" s="27">
        <v>26552</v>
      </c>
      <c r="E675" s="39">
        <v>26552</v>
      </c>
      <c r="F675" s="3" t="e">
        <f>#REF!-E675</f>
        <v>#REF!</v>
      </c>
    </row>
    <row r="676" spans="1:6" ht="28.95" customHeight="1" x14ac:dyDescent="0.25">
      <c r="A676" s="26" t="s">
        <v>467</v>
      </c>
      <c r="B676" s="25" t="s">
        <v>468</v>
      </c>
      <c r="C676" s="25" t="s">
        <v>0</v>
      </c>
      <c r="D676" s="27">
        <f t="shared" ref="D676:D679" si="270">D677</f>
        <v>2500000</v>
      </c>
      <c r="E676" s="39">
        <v>2500000</v>
      </c>
      <c r="F676" s="3" t="e">
        <f>#REF!-E676</f>
        <v>#REF!</v>
      </c>
    </row>
    <row r="677" spans="1:6" ht="28.95" customHeight="1" x14ac:dyDescent="0.25">
      <c r="A677" s="26" t="s">
        <v>469</v>
      </c>
      <c r="B677" s="25" t="s">
        <v>470</v>
      </c>
      <c r="C677" s="25" t="s">
        <v>0</v>
      </c>
      <c r="D677" s="27">
        <f t="shared" si="270"/>
        <v>2500000</v>
      </c>
      <c r="E677" s="39">
        <v>2500000</v>
      </c>
      <c r="F677" s="3" t="e">
        <f>#REF!-E677</f>
        <v>#REF!</v>
      </c>
    </row>
    <row r="678" spans="1:6" ht="28.95" customHeight="1" x14ac:dyDescent="0.25">
      <c r="A678" s="26" t="s">
        <v>471</v>
      </c>
      <c r="B678" s="25" t="s">
        <v>472</v>
      </c>
      <c r="C678" s="25" t="s">
        <v>0</v>
      </c>
      <c r="D678" s="27">
        <f t="shared" si="270"/>
        <v>2500000</v>
      </c>
      <c r="E678" s="39">
        <v>2500000</v>
      </c>
      <c r="F678" s="3" t="e">
        <f>#REF!-E678</f>
        <v>#REF!</v>
      </c>
    </row>
    <row r="679" spans="1:6" ht="28.95" customHeight="1" x14ac:dyDescent="0.25">
      <c r="A679" s="26" t="s">
        <v>78</v>
      </c>
      <c r="B679" s="25" t="s">
        <v>472</v>
      </c>
      <c r="C679" s="25" t="s">
        <v>79</v>
      </c>
      <c r="D679" s="27">
        <f t="shared" si="270"/>
        <v>2500000</v>
      </c>
      <c r="E679" s="39">
        <v>2500000</v>
      </c>
      <c r="F679" s="3" t="e">
        <f>#REF!-E679</f>
        <v>#REF!</v>
      </c>
    </row>
    <row r="680" spans="1:6" ht="28.95" customHeight="1" x14ac:dyDescent="0.25">
      <c r="A680" s="26" t="s">
        <v>80</v>
      </c>
      <c r="B680" s="25" t="s">
        <v>472</v>
      </c>
      <c r="C680" s="25" t="s">
        <v>81</v>
      </c>
      <c r="D680" s="27">
        <v>2500000</v>
      </c>
      <c r="E680" s="39">
        <v>2500000</v>
      </c>
      <c r="F680" s="3" t="e">
        <f>#REF!-E680</f>
        <v>#REF!</v>
      </c>
    </row>
    <row r="681" spans="1:6" ht="43.35" customHeight="1" x14ac:dyDescent="0.25">
      <c r="A681" s="26" t="s">
        <v>473</v>
      </c>
      <c r="B681" s="25" t="s">
        <v>474</v>
      </c>
      <c r="C681" s="25" t="s">
        <v>0</v>
      </c>
      <c r="D681" s="27">
        <f t="shared" ref="D681" si="271">D682+D686</f>
        <v>6726000</v>
      </c>
      <c r="E681" s="39">
        <v>6726000</v>
      </c>
      <c r="F681" s="3" t="e">
        <f>#REF!-E681</f>
        <v>#REF!</v>
      </c>
    </row>
    <row r="682" spans="1:6" ht="43.35" customHeight="1" x14ac:dyDescent="0.25">
      <c r="A682" s="26" t="s">
        <v>475</v>
      </c>
      <c r="B682" s="25" t="s">
        <v>476</v>
      </c>
      <c r="C682" s="25" t="s">
        <v>0</v>
      </c>
      <c r="D682" s="27">
        <f t="shared" ref="D682:D684" si="272">D683</f>
        <v>6716000</v>
      </c>
      <c r="E682" s="39">
        <v>6716000</v>
      </c>
      <c r="F682" s="3" t="e">
        <f>#REF!-E682</f>
        <v>#REF!</v>
      </c>
    </row>
    <row r="683" spans="1:6" ht="43.35" customHeight="1" x14ac:dyDescent="0.25">
      <c r="A683" s="26" t="s">
        <v>477</v>
      </c>
      <c r="B683" s="25" t="s">
        <v>478</v>
      </c>
      <c r="C683" s="25" t="s">
        <v>0</v>
      </c>
      <c r="D683" s="27">
        <f t="shared" si="272"/>
        <v>6716000</v>
      </c>
      <c r="E683" s="39">
        <v>6716000</v>
      </c>
      <c r="F683" s="3" t="e">
        <f>#REF!-E683</f>
        <v>#REF!</v>
      </c>
    </row>
    <row r="684" spans="1:6" ht="28.95" customHeight="1" x14ac:dyDescent="0.25">
      <c r="A684" s="26" t="s">
        <v>78</v>
      </c>
      <c r="B684" s="25" t="s">
        <v>478</v>
      </c>
      <c r="C684" s="25" t="s">
        <v>79</v>
      </c>
      <c r="D684" s="27">
        <f t="shared" si="272"/>
        <v>6716000</v>
      </c>
      <c r="E684" s="39">
        <v>6716000</v>
      </c>
      <c r="F684" s="3" t="e">
        <f>#REF!-E684</f>
        <v>#REF!</v>
      </c>
    </row>
    <row r="685" spans="1:6" ht="28.95" customHeight="1" x14ac:dyDescent="0.25">
      <c r="A685" s="26" t="s">
        <v>80</v>
      </c>
      <c r="B685" s="25" t="s">
        <v>478</v>
      </c>
      <c r="C685" s="25" t="s">
        <v>81</v>
      </c>
      <c r="D685" s="27">
        <v>6716000</v>
      </c>
      <c r="E685" s="39">
        <v>6716000</v>
      </c>
      <c r="F685" s="3" t="e">
        <f>#REF!-E685</f>
        <v>#REF!</v>
      </c>
    </row>
    <row r="686" spans="1:6" ht="28.95" customHeight="1" x14ac:dyDescent="0.25">
      <c r="A686" s="26" t="s">
        <v>479</v>
      </c>
      <c r="B686" s="25" t="s">
        <v>480</v>
      </c>
      <c r="C686" s="25" t="s">
        <v>0</v>
      </c>
      <c r="D686" s="27">
        <f t="shared" ref="D686:D688" si="273">D687</f>
        <v>10000</v>
      </c>
      <c r="E686" s="39">
        <v>10000</v>
      </c>
      <c r="F686" s="3" t="e">
        <f>#REF!-E686</f>
        <v>#REF!</v>
      </c>
    </row>
    <row r="687" spans="1:6" ht="43.35" customHeight="1" x14ac:dyDescent="0.25">
      <c r="A687" s="26" t="s">
        <v>477</v>
      </c>
      <c r="B687" s="25" t="s">
        <v>481</v>
      </c>
      <c r="C687" s="25" t="s">
        <v>0</v>
      </c>
      <c r="D687" s="27">
        <f t="shared" si="273"/>
        <v>10000</v>
      </c>
      <c r="E687" s="39">
        <v>10000</v>
      </c>
      <c r="F687" s="3" t="e">
        <f>#REF!-E687</f>
        <v>#REF!</v>
      </c>
    </row>
    <row r="688" spans="1:6" ht="28.95" customHeight="1" x14ac:dyDescent="0.25">
      <c r="A688" s="26" t="s">
        <v>78</v>
      </c>
      <c r="B688" s="25" t="s">
        <v>481</v>
      </c>
      <c r="C688" s="25" t="s">
        <v>79</v>
      </c>
      <c r="D688" s="27">
        <f t="shared" si="273"/>
        <v>10000</v>
      </c>
      <c r="E688" s="39">
        <v>10000</v>
      </c>
      <c r="F688" s="3" t="e">
        <f>#REF!-E688</f>
        <v>#REF!</v>
      </c>
    </row>
    <row r="689" spans="1:6" ht="28.95" customHeight="1" x14ac:dyDescent="0.25">
      <c r="A689" s="26" t="s">
        <v>80</v>
      </c>
      <c r="B689" s="25" t="s">
        <v>481</v>
      </c>
      <c r="C689" s="25" t="s">
        <v>81</v>
      </c>
      <c r="D689" s="27">
        <v>10000</v>
      </c>
      <c r="E689" s="39">
        <v>10000</v>
      </c>
      <c r="F689" s="3" t="e">
        <f>#REF!-E689</f>
        <v>#REF!</v>
      </c>
    </row>
    <row r="690" spans="1:6" ht="43.35" customHeight="1" x14ac:dyDescent="0.25">
      <c r="A690" s="26" t="s">
        <v>482</v>
      </c>
      <c r="B690" s="25" t="s">
        <v>483</v>
      </c>
      <c r="C690" s="25" t="s">
        <v>0</v>
      </c>
      <c r="D690" s="27">
        <f t="shared" ref="D690:D696" si="274">D691</f>
        <v>17046026.289999999</v>
      </c>
      <c r="E690" s="39">
        <v>2000000</v>
      </c>
      <c r="F690" s="3" t="e">
        <f>#REF!-E690</f>
        <v>#REF!</v>
      </c>
    </row>
    <row r="691" spans="1:6" ht="28.95" customHeight="1" x14ac:dyDescent="0.25">
      <c r="A691" s="26" t="s">
        <v>484</v>
      </c>
      <c r="B691" s="25" t="s">
        <v>485</v>
      </c>
      <c r="C691" s="25" t="s">
        <v>0</v>
      </c>
      <c r="D691" s="27">
        <f>D695+D692</f>
        <v>17046026.289999999</v>
      </c>
      <c r="E691" s="39">
        <v>2000000</v>
      </c>
      <c r="F691" s="3" t="e">
        <f>#REF!-E691</f>
        <v>#REF!</v>
      </c>
    </row>
    <row r="692" spans="1:6" s="4" customFormat="1" ht="46.95" customHeight="1" x14ac:dyDescent="0.25">
      <c r="A692" s="56" t="s">
        <v>1418</v>
      </c>
      <c r="B692" s="25" t="s">
        <v>1417</v>
      </c>
      <c r="C692" s="25"/>
      <c r="D692" s="27">
        <f>D693</f>
        <v>15046026.289999999</v>
      </c>
      <c r="E692" s="39"/>
      <c r="F692" s="5"/>
    </row>
    <row r="693" spans="1:6" s="4" customFormat="1" ht="28.95" customHeight="1" x14ac:dyDescent="0.25">
      <c r="A693" s="56" t="s">
        <v>36</v>
      </c>
      <c r="B693" s="25" t="s">
        <v>1417</v>
      </c>
      <c r="C693" s="25">
        <v>400</v>
      </c>
      <c r="D693" s="27">
        <f>D694</f>
        <v>15046026.289999999</v>
      </c>
      <c r="E693" s="39"/>
      <c r="F693" s="5"/>
    </row>
    <row r="694" spans="1:6" s="4" customFormat="1" ht="20.399999999999999" customHeight="1" x14ac:dyDescent="0.25">
      <c r="A694" s="56" t="s">
        <v>38</v>
      </c>
      <c r="B694" s="25" t="s">
        <v>1417</v>
      </c>
      <c r="C694" s="25">
        <v>410</v>
      </c>
      <c r="D694" s="27">
        <v>15046026.289999999</v>
      </c>
      <c r="E694" s="39"/>
      <c r="F694" s="5"/>
    </row>
    <row r="695" spans="1:6" ht="28.2" customHeight="1" x14ac:dyDescent="0.25">
      <c r="A695" s="26" t="s">
        <v>406</v>
      </c>
      <c r="B695" s="25" t="s">
        <v>486</v>
      </c>
      <c r="C695" s="25" t="s">
        <v>0</v>
      </c>
      <c r="D695" s="27">
        <f t="shared" si="274"/>
        <v>2000000</v>
      </c>
      <c r="E695" s="39">
        <v>2000000</v>
      </c>
      <c r="F695" s="3" t="e">
        <f>#REF!-E695</f>
        <v>#REF!</v>
      </c>
    </row>
    <row r="696" spans="1:6" ht="28.95" customHeight="1" x14ac:dyDescent="0.25">
      <c r="A696" s="26" t="s">
        <v>36</v>
      </c>
      <c r="B696" s="25" t="s">
        <v>486</v>
      </c>
      <c r="C696" s="25" t="s">
        <v>37</v>
      </c>
      <c r="D696" s="27">
        <f t="shared" si="274"/>
        <v>2000000</v>
      </c>
      <c r="E696" s="39">
        <v>2000000</v>
      </c>
      <c r="F696" s="3" t="e">
        <f>#REF!-E696</f>
        <v>#REF!</v>
      </c>
    </row>
    <row r="697" spans="1:6" ht="14.4" customHeight="1" x14ac:dyDescent="0.25">
      <c r="A697" s="26" t="s">
        <v>38</v>
      </c>
      <c r="B697" s="25" t="s">
        <v>486</v>
      </c>
      <c r="C697" s="25" t="s">
        <v>39</v>
      </c>
      <c r="D697" s="27">
        <v>2000000</v>
      </c>
      <c r="E697" s="39">
        <v>2000000</v>
      </c>
      <c r="F697" s="3" t="e">
        <f>#REF!-E697</f>
        <v>#REF!</v>
      </c>
    </row>
    <row r="698" spans="1:6" ht="28.95" customHeight="1" x14ac:dyDescent="0.25">
      <c r="A698" s="58" t="s">
        <v>487</v>
      </c>
      <c r="B698" s="50" t="s">
        <v>488</v>
      </c>
      <c r="C698" s="25" t="s">
        <v>0</v>
      </c>
      <c r="D698" s="59">
        <f>D699+D758+D790+D801</f>
        <v>839117519.07000005</v>
      </c>
      <c r="E698" s="45">
        <v>606055900</v>
      </c>
      <c r="F698" s="3" t="e">
        <f>#REF!-E698</f>
        <v>#REF!</v>
      </c>
    </row>
    <row r="699" spans="1:6" ht="28.95" customHeight="1" x14ac:dyDescent="0.25">
      <c r="A699" s="26" t="s">
        <v>489</v>
      </c>
      <c r="B699" s="25" t="s">
        <v>490</v>
      </c>
      <c r="C699" s="25" t="s">
        <v>0</v>
      </c>
      <c r="D699" s="27">
        <f t="shared" ref="D699" si="275">D700+D723+D727+D731+D736+D742</f>
        <v>609090451.07000005</v>
      </c>
      <c r="E699" s="39">
        <v>377478832</v>
      </c>
      <c r="F699" s="3" t="e">
        <f>#REF!-E699</f>
        <v>#REF!</v>
      </c>
    </row>
    <row r="700" spans="1:6" ht="28.95" customHeight="1" x14ac:dyDescent="0.25">
      <c r="A700" s="26" t="s">
        <v>491</v>
      </c>
      <c r="B700" s="25" t="s">
        <v>492</v>
      </c>
      <c r="C700" s="25" t="s">
        <v>0</v>
      </c>
      <c r="D700" s="27">
        <f>D701+D708+D714+D717+D711+D720</f>
        <v>55926721</v>
      </c>
      <c r="E700" s="39">
        <v>55139731</v>
      </c>
      <c r="F700" s="3" t="e">
        <f>#REF!-E700</f>
        <v>#REF!</v>
      </c>
    </row>
    <row r="701" spans="1:6" ht="28.95" customHeight="1" x14ac:dyDescent="0.25">
      <c r="A701" s="26" t="s">
        <v>72</v>
      </c>
      <c r="B701" s="25" t="s">
        <v>493</v>
      </c>
      <c r="C701" s="25" t="s">
        <v>0</v>
      </c>
      <c r="D701" s="27">
        <f t="shared" ref="D701" si="276">D702+D704+D706</f>
        <v>22435500</v>
      </c>
      <c r="E701" s="39">
        <v>22435500</v>
      </c>
      <c r="F701" s="3" t="e">
        <f>#REF!-E701</f>
        <v>#REF!</v>
      </c>
    </row>
    <row r="702" spans="1:6" ht="72.150000000000006" customHeight="1" x14ac:dyDescent="0.25">
      <c r="A702" s="26" t="s">
        <v>74</v>
      </c>
      <c r="B702" s="25" t="s">
        <v>493</v>
      </c>
      <c r="C702" s="25" t="s">
        <v>75</v>
      </c>
      <c r="D702" s="27">
        <f t="shared" ref="D702" si="277">D703</f>
        <v>21054538</v>
      </c>
      <c r="E702" s="39">
        <v>21054538</v>
      </c>
      <c r="F702" s="3" t="e">
        <f>#REF!-E702</f>
        <v>#REF!</v>
      </c>
    </row>
    <row r="703" spans="1:6" ht="28.95" customHeight="1" x14ac:dyDescent="0.25">
      <c r="A703" s="26" t="s">
        <v>76</v>
      </c>
      <c r="B703" s="25" t="s">
        <v>493</v>
      </c>
      <c r="C703" s="25" t="s">
        <v>77</v>
      </c>
      <c r="D703" s="27">
        <v>21054538</v>
      </c>
      <c r="E703" s="39">
        <v>21054538</v>
      </c>
      <c r="F703" s="3" t="e">
        <f>#REF!-E703</f>
        <v>#REF!</v>
      </c>
    </row>
    <row r="704" spans="1:6" ht="28.95" customHeight="1" x14ac:dyDescent="0.25">
      <c r="A704" s="26" t="s">
        <v>78</v>
      </c>
      <c r="B704" s="25" t="s">
        <v>493</v>
      </c>
      <c r="C704" s="25" t="s">
        <v>79</v>
      </c>
      <c r="D704" s="27">
        <f t="shared" ref="D704" si="278">D705</f>
        <v>1370072</v>
      </c>
      <c r="E704" s="39">
        <v>1370072</v>
      </c>
      <c r="F704" s="3" t="e">
        <f>#REF!-E704</f>
        <v>#REF!</v>
      </c>
    </row>
    <row r="705" spans="1:6" ht="28.95" customHeight="1" x14ac:dyDescent="0.25">
      <c r="A705" s="26" t="s">
        <v>80</v>
      </c>
      <c r="B705" s="25" t="s">
        <v>493</v>
      </c>
      <c r="C705" s="25" t="s">
        <v>81</v>
      </c>
      <c r="D705" s="27">
        <v>1370072</v>
      </c>
      <c r="E705" s="39">
        <v>1370072</v>
      </c>
      <c r="F705" s="3" t="e">
        <f>#REF!-E705</f>
        <v>#REF!</v>
      </c>
    </row>
    <row r="706" spans="1:6" ht="14.4" customHeight="1" x14ac:dyDescent="0.25">
      <c r="A706" s="26" t="s">
        <v>66</v>
      </c>
      <c r="B706" s="25" t="s">
        <v>493</v>
      </c>
      <c r="C706" s="25" t="s">
        <v>67</v>
      </c>
      <c r="D706" s="27">
        <f t="shared" ref="D706" si="279">D707</f>
        <v>10890</v>
      </c>
      <c r="E706" s="39">
        <v>10890</v>
      </c>
      <c r="F706" s="3" t="e">
        <f>#REF!-E706</f>
        <v>#REF!</v>
      </c>
    </row>
    <row r="707" spans="1:6" ht="14.4" customHeight="1" x14ac:dyDescent="0.25">
      <c r="A707" s="26" t="s">
        <v>82</v>
      </c>
      <c r="B707" s="25" t="s">
        <v>493</v>
      </c>
      <c r="C707" s="25" t="s">
        <v>83</v>
      </c>
      <c r="D707" s="27">
        <v>10890</v>
      </c>
      <c r="E707" s="39">
        <v>10890</v>
      </c>
      <c r="F707" s="3" t="e">
        <f>#REF!-E707</f>
        <v>#REF!</v>
      </c>
    </row>
    <row r="708" spans="1:6" ht="28.95" customHeight="1" x14ac:dyDescent="0.25">
      <c r="A708" s="26" t="s">
        <v>494</v>
      </c>
      <c r="B708" s="25" t="s">
        <v>495</v>
      </c>
      <c r="C708" s="25" t="s">
        <v>0</v>
      </c>
      <c r="D708" s="27">
        <f t="shared" ref="D708:D709" si="280">D709</f>
        <v>31309231</v>
      </c>
      <c r="E708" s="39">
        <v>31309231</v>
      </c>
      <c r="F708" s="3" t="e">
        <f>#REF!-E708</f>
        <v>#REF!</v>
      </c>
    </row>
    <row r="709" spans="1:6" ht="28.95" customHeight="1" x14ac:dyDescent="0.25">
      <c r="A709" s="26" t="s">
        <v>12</v>
      </c>
      <c r="B709" s="25" t="s">
        <v>495</v>
      </c>
      <c r="C709" s="25" t="s">
        <v>13</v>
      </c>
      <c r="D709" s="27">
        <f t="shared" si="280"/>
        <v>31309231</v>
      </c>
      <c r="E709" s="39">
        <v>31309231</v>
      </c>
      <c r="F709" s="3" t="e">
        <f>#REF!-E709</f>
        <v>#REF!</v>
      </c>
    </row>
    <row r="710" spans="1:6" ht="28.95" customHeight="1" x14ac:dyDescent="0.25">
      <c r="A710" s="26" t="s">
        <v>14</v>
      </c>
      <c r="B710" s="25" t="s">
        <v>495</v>
      </c>
      <c r="C710" s="25" t="s">
        <v>15</v>
      </c>
      <c r="D710" s="27">
        <v>31309231</v>
      </c>
      <c r="E710" s="39">
        <v>31309231</v>
      </c>
      <c r="F710" s="3" t="e">
        <f>#REF!-E710</f>
        <v>#REF!</v>
      </c>
    </row>
    <row r="711" spans="1:6" s="24" customFormat="1" ht="37.950000000000003" customHeight="1" x14ac:dyDescent="0.25">
      <c r="A711" s="40" t="s">
        <v>1536</v>
      </c>
      <c r="B711" s="31" t="s">
        <v>1537</v>
      </c>
      <c r="C711" s="25"/>
      <c r="D711" s="27">
        <f>D712</f>
        <v>667010</v>
      </c>
      <c r="E711" s="39"/>
      <c r="F711" s="34"/>
    </row>
    <row r="712" spans="1:6" s="24" customFormat="1" ht="28.95" customHeight="1" x14ac:dyDescent="0.25">
      <c r="A712" s="40" t="s">
        <v>186</v>
      </c>
      <c r="B712" s="31" t="s">
        <v>1537</v>
      </c>
      <c r="C712" s="25">
        <v>500</v>
      </c>
      <c r="D712" s="27">
        <f>D713</f>
        <v>667010</v>
      </c>
      <c r="E712" s="39"/>
      <c r="F712" s="34"/>
    </row>
    <row r="713" spans="1:6" s="24" customFormat="1" ht="28.95" customHeight="1" x14ac:dyDescent="0.25">
      <c r="A713" s="40" t="s">
        <v>362</v>
      </c>
      <c r="B713" s="31" t="s">
        <v>1537</v>
      </c>
      <c r="C713" s="25">
        <v>520</v>
      </c>
      <c r="D713" s="27">
        <v>667010</v>
      </c>
      <c r="E713" s="39"/>
      <c r="F713" s="34"/>
    </row>
    <row r="714" spans="1:6" ht="28.95" customHeight="1" x14ac:dyDescent="0.25">
      <c r="A714" s="26" t="s">
        <v>496</v>
      </c>
      <c r="B714" s="25" t="s">
        <v>497</v>
      </c>
      <c r="C714" s="25" t="s">
        <v>0</v>
      </c>
      <c r="D714" s="27">
        <f t="shared" ref="D714:D715" si="281">D715</f>
        <v>303000</v>
      </c>
      <c r="E714" s="39">
        <v>345000</v>
      </c>
      <c r="F714" s="3" t="e">
        <f>#REF!-E714</f>
        <v>#REF!</v>
      </c>
    </row>
    <row r="715" spans="1:6" ht="14.4" customHeight="1" x14ac:dyDescent="0.25">
      <c r="A715" s="26" t="s">
        <v>186</v>
      </c>
      <c r="B715" s="25" t="s">
        <v>497</v>
      </c>
      <c r="C715" s="25" t="s">
        <v>187</v>
      </c>
      <c r="D715" s="27">
        <f t="shared" si="281"/>
        <v>303000</v>
      </c>
      <c r="E715" s="39">
        <v>345000</v>
      </c>
      <c r="F715" s="3" t="e">
        <f>#REF!-E715</f>
        <v>#REF!</v>
      </c>
    </row>
    <row r="716" spans="1:6" ht="14.4" customHeight="1" x14ac:dyDescent="0.25">
      <c r="A716" s="26" t="s">
        <v>335</v>
      </c>
      <c r="B716" s="25" t="s">
        <v>497</v>
      </c>
      <c r="C716" s="25" t="s">
        <v>336</v>
      </c>
      <c r="D716" s="27">
        <f>345000-42000</f>
        <v>303000</v>
      </c>
      <c r="E716" s="39">
        <v>345000</v>
      </c>
      <c r="F716" s="3" t="e">
        <f>#REF!-E716</f>
        <v>#REF!</v>
      </c>
    </row>
    <row r="717" spans="1:6" ht="57.75" customHeight="1" x14ac:dyDescent="0.25">
      <c r="A717" s="26" t="s">
        <v>498</v>
      </c>
      <c r="B717" s="25" t="s">
        <v>499</v>
      </c>
      <c r="C717" s="25" t="s">
        <v>0</v>
      </c>
      <c r="D717" s="27">
        <f t="shared" ref="D717:D718" si="282">D718</f>
        <v>919000</v>
      </c>
      <c r="E717" s="39">
        <v>1050000</v>
      </c>
      <c r="F717" s="3" t="e">
        <f>#REF!-E717</f>
        <v>#REF!</v>
      </c>
    </row>
    <row r="718" spans="1:6" ht="14.4" customHeight="1" x14ac:dyDescent="0.25">
      <c r="A718" s="26" t="s">
        <v>186</v>
      </c>
      <c r="B718" s="25" t="s">
        <v>499</v>
      </c>
      <c r="C718" s="25" t="s">
        <v>187</v>
      </c>
      <c r="D718" s="27">
        <f t="shared" si="282"/>
        <v>919000</v>
      </c>
      <c r="E718" s="39">
        <v>1050000</v>
      </c>
      <c r="F718" s="3" t="e">
        <f>#REF!-E718</f>
        <v>#REF!</v>
      </c>
    </row>
    <row r="719" spans="1:6" ht="14.4" customHeight="1" x14ac:dyDescent="0.25">
      <c r="A719" s="26" t="s">
        <v>335</v>
      </c>
      <c r="B719" s="25" t="s">
        <v>499</v>
      </c>
      <c r="C719" s="25" t="s">
        <v>336</v>
      </c>
      <c r="D719" s="27">
        <f>1050000-131000</f>
        <v>919000</v>
      </c>
      <c r="E719" s="39">
        <v>1050000</v>
      </c>
      <c r="F719" s="3" t="e">
        <f>#REF!-E719</f>
        <v>#REF!</v>
      </c>
    </row>
    <row r="720" spans="1:6" s="24" customFormat="1" ht="49.95" customHeight="1" x14ac:dyDescent="0.25">
      <c r="A720" s="40" t="s">
        <v>1539</v>
      </c>
      <c r="B720" s="31" t="s">
        <v>1538</v>
      </c>
      <c r="C720" s="25"/>
      <c r="D720" s="27">
        <f>D721</f>
        <v>292980</v>
      </c>
      <c r="E720" s="39"/>
      <c r="F720" s="34"/>
    </row>
    <row r="721" spans="1:6" s="24" customFormat="1" ht="30" customHeight="1" x14ac:dyDescent="0.25">
      <c r="A721" s="40" t="s">
        <v>78</v>
      </c>
      <c r="B721" s="31" t="s">
        <v>1538</v>
      </c>
      <c r="C721" s="25">
        <v>200</v>
      </c>
      <c r="D721" s="27">
        <f>D722</f>
        <v>292980</v>
      </c>
      <c r="E721" s="39"/>
      <c r="F721" s="34"/>
    </row>
    <row r="722" spans="1:6" s="24" customFormat="1" ht="34.200000000000003" customHeight="1" x14ac:dyDescent="0.25">
      <c r="A722" s="40" t="s">
        <v>80</v>
      </c>
      <c r="B722" s="31" t="s">
        <v>1538</v>
      </c>
      <c r="C722" s="25">
        <v>240</v>
      </c>
      <c r="D722" s="27">
        <v>292980</v>
      </c>
      <c r="E722" s="39"/>
      <c r="F722" s="34"/>
    </row>
    <row r="723" spans="1:6" ht="28.95" customHeight="1" x14ac:dyDescent="0.25">
      <c r="A723" s="26" t="s">
        <v>500</v>
      </c>
      <c r="B723" s="25" t="s">
        <v>501</v>
      </c>
      <c r="C723" s="25" t="s">
        <v>0</v>
      </c>
      <c r="D723" s="27">
        <f t="shared" ref="D723:D725" si="283">D724</f>
        <v>63062125</v>
      </c>
      <c r="E723" s="39">
        <v>63062125</v>
      </c>
      <c r="F723" s="3" t="e">
        <f>#REF!-E723</f>
        <v>#REF!</v>
      </c>
    </row>
    <row r="724" spans="1:6" ht="28.95" customHeight="1" x14ac:dyDescent="0.25">
      <c r="A724" s="26" t="s">
        <v>502</v>
      </c>
      <c r="B724" s="25" t="s">
        <v>503</v>
      </c>
      <c r="C724" s="25" t="s">
        <v>0</v>
      </c>
      <c r="D724" s="27">
        <f t="shared" si="283"/>
        <v>63062125</v>
      </c>
      <c r="E724" s="39">
        <v>63062125</v>
      </c>
      <c r="F724" s="3" t="e">
        <f>#REF!-E724</f>
        <v>#REF!</v>
      </c>
    </row>
    <row r="725" spans="1:6" ht="28.95" customHeight="1" x14ac:dyDescent="0.25">
      <c r="A725" s="26" t="s">
        <v>12</v>
      </c>
      <c r="B725" s="25" t="s">
        <v>503</v>
      </c>
      <c r="C725" s="25" t="s">
        <v>13</v>
      </c>
      <c r="D725" s="27">
        <f t="shared" si="283"/>
        <v>63062125</v>
      </c>
      <c r="E725" s="39">
        <v>63062125</v>
      </c>
      <c r="F725" s="3" t="e">
        <f>#REF!-E725</f>
        <v>#REF!</v>
      </c>
    </row>
    <row r="726" spans="1:6" ht="28.95" customHeight="1" x14ac:dyDescent="0.25">
      <c r="A726" s="26" t="s">
        <v>14</v>
      </c>
      <c r="B726" s="25" t="s">
        <v>503</v>
      </c>
      <c r="C726" s="25" t="s">
        <v>15</v>
      </c>
      <c r="D726" s="27">
        <v>63062125</v>
      </c>
      <c r="E726" s="39">
        <v>63062125</v>
      </c>
      <c r="F726" s="3" t="e">
        <f>#REF!-E726</f>
        <v>#REF!</v>
      </c>
    </row>
    <row r="727" spans="1:6" ht="43.35" customHeight="1" x14ac:dyDescent="0.25">
      <c r="A727" s="26" t="s">
        <v>504</v>
      </c>
      <c r="B727" s="25" t="s">
        <v>505</v>
      </c>
      <c r="C727" s="25" t="s">
        <v>0</v>
      </c>
      <c r="D727" s="27">
        <f t="shared" ref="D727:D729" si="284">D728</f>
        <v>12268537</v>
      </c>
      <c r="E727" s="39">
        <v>12268537</v>
      </c>
      <c r="F727" s="3" t="e">
        <f>#REF!-E727</f>
        <v>#REF!</v>
      </c>
    </row>
    <row r="728" spans="1:6" ht="28.95" customHeight="1" x14ac:dyDescent="0.25">
      <c r="A728" s="26" t="s">
        <v>506</v>
      </c>
      <c r="B728" s="25" t="s">
        <v>507</v>
      </c>
      <c r="C728" s="25" t="s">
        <v>0</v>
      </c>
      <c r="D728" s="27">
        <f t="shared" si="284"/>
        <v>12268537</v>
      </c>
      <c r="E728" s="39">
        <v>12268537</v>
      </c>
      <c r="F728" s="3" t="e">
        <f>#REF!-E728</f>
        <v>#REF!</v>
      </c>
    </row>
    <row r="729" spans="1:6" ht="28.95" customHeight="1" x14ac:dyDescent="0.25">
      <c r="A729" s="26" t="s">
        <v>12</v>
      </c>
      <c r="B729" s="25" t="s">
        <v>507</v>
      </c>
      <c r="C729" s="25" t="s">
        <v>13</v>
      </c>
      <c r="D729" s="27">
        <f t="shared" si="284"/>
        <v>12268537</v>
      </c>
      <c r="E729" s="39">
        <v>12268537</v>
      </c>
      <c r="F729" s="3" t="e">
        <f>#REF!-E729</f>
        <v>#REF!</v>
      </c>
    </row>
    <row r="730" spans="1:6" ht="28.95" customHeight="1" x14ac:dyDescent="0.25">
      <c r="A730" s="26" t="s">
        <v>14</v>
      </c>
      <c r="B730" s="25" t="s">
        <v>507</v>
      </c>
      <c r="C730" s="25" t="s">
        <v>15</v>
      </c>
      <c r="D730" s="27">
        <v>12268537</v>
      </c>
      <c r="E730" s="39">
        <v>12268537</v>
      </c>
      <c r="F730" s="3" t="e">
        <f>#REF!-E730</f>
        <v>#REF!</v>
      </c>
    </row>
    <row r="731" spans="1:6" ht="28.95" customHeight="1" x14ac:dyDescent="0.25">
      <c r="A731" s="26" t="s">
        <v>508</v>
      </c>
      <c r="B731" s="25" t="s">
        <v>509</v>
      </c>
      <c r="C731" s="25" t="s">
        <v>0</v>
      </c>
      <c r="D731" s="27">
        <f t="shared" ref="D731:D732" si="285">D732</f>
        <v>122986599</v>
      </c>
      <c r="E731" s="39">
        <v>122986599</v>
      </c>
      <c r="F731" s="3" t="e">
        <f>#REF!-E731</f>
        <v>#REF!</v>
      </c>
    </row>
    <row r="732" spans="1:6" ht="28.95" customHeight="1" x14ac:dyDescent="0.25">
      <c r="A732" s="26" t="s">
        <v>510</v>
      </c>
      <c r="B732" s="25" t="s">
        <v>511</v>
      </c>
      <c r="C732" s="25" t="s">
        <v>0</v>
      </c>
      <c r="D732" s="27">
        <f t="shared" si="285"/>
        <v>122986599</v>
      </c>
      <c r="E732" s="39">
        <v>122986599</v>
      </c>
      <c r="F732" s="3" t="e">
        <f>#REF!-E732</f>
        <v>#REF!</v>
      </c>
    </row>
    <row r="733" spans="1:6" ht="28.95" customHeight="1" x14ac:dyDescent="0.25">
      <c r="A733" s="26" t="s">
        <v>12</v>
      </c>
      <c r="B733" s="25" t="s">
        <v>511</v>
      </c>
      <c r="C733" s="25" t="s">
        <v>13</v>
      </c>
      <c r="D733" s="27">
        <f t="shared" ref="D733" si="286">D734+D735</f>
        <v>122986599</v>
      </c>
      <c r="E733" s="39">
        <v>122986599</v>
      </c>
      <c r="F733" s="3" t="e">
        <f>#REF!-E733</f>
        <v>#REF!</v>
      </c>
    </row>
    <row r="734" spans="1:6" ht="28.95" customHeight="1" x14ac:dyDescent="0.25">
      <c r="A734" s="26" t="s">
        <v>14</v>
      </c>
      <c r="B734" s="25" t="s">
        <v>511</v>
      </c>
      <c r="C734" s="25" t="s">
        <v>15</v>
      </c>
      <c r="D734" s="27">
        <v>110228199</v>
      </c>
      <c r="E734" s="39">
        <v>110228199</v>
      </c>
      <c r="F734" s="3" t="e">
        <f>#REF!-E734</f>
        <v>#REF!</v>
      </c>
    </row>
    <row r="735" spans="1:6" ht="28.95" customHeight="1" x14ac:dyDescent="0.25">
      <c r="A735" s="26" t="s">
        <v>20</v>
      </c>
      <c r="B735" s="25" t="s">
        <v>511</v>
      </c>
      <c r="C735" s="25" t="s">
        <v>21</v>
      </c>
      <c r="D735" s="27">
        <v>12758400</v>
      </c>
      <c r="E735" s="39">
        <v>12758400</v>
      </c>
      <c r="F735" s="3" t="e">
        <f>#REF!-E735</f>
        <v>#REF!</v>
      </c>
    </row>
    <row r="736" spans="1:6" ht="28.95" customHeight="1" x14ac:dyDescent="0.25">
      <c r="A736" s="26" t="s">
        <v>512</v>
      </c>
      <c r="B736" s="25" t="s">
        <v>513</v>
      </c>
      <c r="C736" s="25" t="s">
        <v>0</v>
      </c>
      <c r="D736" s="27">
        <f t="shared" ref="D736" si="287">D737</f>
        <v>99639560</v>
      </c>
      <c r="E736" s="39">
        <v>99639560</v>
      </c>
      <c r="F736" s="3" t="e">
        <f>#REF!-E736</f>
        <v>#REF!</v>
      </c>
    </row>
    <row r="737" spans="1:6" ht="28.95" customHeight="1" x14ac:dyDescent="0.25">
      <c r="A737" s="26" t="s">
        <v>514</v>
      </c>
      <c r="B737" s="25" t="s">
        <v>515</v>
      </c>
      <c r="C737" s="25" t="s">
        <v>0</v>
      </c>
      <c r="D737" s="27">
        <f t="shared" ref="D737" si="288">D738+D740</f>
        <v>99639560</v>
      </c>
      <c r="E737" s="39">
        <v>99639560</v>
      </c>
      <c r="F737" s="3" t="e">
        <f>#REF!-E737</f>
        <v>#REF!</v>
      </c>
    </row>
    <row r="738" spans="1:6" ht="14.4" customHeight="1" x14ac:dyDescent="0.25">
      <c r="A738" s="26" t="s">
        <v>128</v>
      </c>
      <c r="B738" s="25" t="s">
        <v>515</v>
      </c>
      <c r="C738" s="25" t="s">
        <v>129</v>
      </c>
      <c r="D738" s="27">
        <f t="shared" ref="D738" si="289">D739</f>
        <v>2487797</v>
      </c>
      <c r="E738" s="39">
        <v>2487797</v>
      </c>
      <c r="F738" s="3" t="e">
        <f>#REF!-E738</f>
        <v>#REF!</v>
      </c>
    </row>
    <row r="739" spans="1:6" ht="28.95" customHeight="1" x14ac:dyDescent="0.25">
      <c r="A739" s="26" t="s">
        <v>130</v>
      </c>
      <c r="B739" s="25" t="s">
        <v>515</v>
      </c>
      <c r="C739" s="25" t="s">
        <v>131</v>
      </c>
      <c r="D739" s="27">
        <v>2487797</v>
      </c>
      <c r="E739" s="39">
        <v>2487797</v>
      </c>
      <c r="F739" s="3" t="e">
        <f>#REF!-E739</f>
        <v>#REF!</v>
      </c>
    </row>
    <row r="740" spans="1:6" ht="28.95" customHeight="1" x14ac:dyDescent="0.25">
      <c r="A740" s="26" t="s">
        <v>12</v>
      </c>
      <c r="B740" s="25" t="s">
        <v>515</v>
      </c>
      <c r="C740" s="25" t="s">
        <v>13</v>
      </c>
      <c r="D740" s="27">
        <f t="shared" ref="D740" si="290">D741</f>
        <v>97151763</v>
      </c>
      <c r="E740" s="39">
        <v>97151763</v>
      </c>
      <c r="F740" s="3" t="e">
        <f>#REF!-E740</f>
        <v>#REF!</v>
      </c>
    </row>
    <row r="741" spans="1:6" ht="28.95" customHeight="1" x14ac:dyDescent="0.25">
      <c r="A741" s="26" t="s">
        <v>14</v>
      </c>
      <c r="B741" s="25" t="s">
        <v>515</v>
      </c>
      <c r="C741" s="25" t="s">
        <v>15</v>
      </c>
      <c r="D741" s="27">
        <v>97151763</v>
      </c>
      <c r="E741" s="39">
        <v>97151763</v>
      </c>
      <c r="F741" s="3" t="e">
        <f>#REF!-E741</f>
        <v>#REF!</v>
      </c>
    </row>
    <row r="742" spans="1:6" ht="101.7" customHeight="1" x14ac:dyDescent="0.25">
      <c r="A742" s="26" t="s">
        <v>516</v>
      </c>
      <c r="B742" s="25" t="s">
        <v>517</v>
      </c>
      <c r="C742" s="25" t="s">
        <v>0</v>
      </c>
      <c r="D742" s="27">
        <f>D743+D752+D755+D746+D749</f>
        <v>255206909.07000002</v>
      </c>
      <c r="E742" s="39">
        <v>24382280</v>
      </c>
      <c r="F742" s="3" t="e">
        <f>#REF!-E742</f>
        <v>#REF!</v>
      </c>
    </row>
    <row r="743" spans="1:6" ht="28.95" customHeight="1" x14ac:dyDescent="0.25">
      <c r="A743" s="26" t="s">
        <v>518</v>
      </c>
      <c r="B743" s="25" t="s">
        <v>519</v>
      </c>
      <c r="C743" s="25" t="s">
        <v>0</v>
      </c>
      <c r="D743" s="27">
        <f t="shared" ref="D743:D744" si="291">D744</f>
        <v>14582280</v>
      </c>
      <c r="E743" s="39">
        <v>14582280</v>
      </c>
      <c r="F743" s="3" t="e">
        <f>#REF!-E743</f>
        <v>#REF!</v>
      </c>
    </row>
    <row r="744" spans="1:6" ht="28.95" customHeight="1" x14ac:dyDescent="0.25">
      <c r="A744" s="26" t="s">
        <v>12</v>
      </c>
      <c r="B744" s="25" t="s">
        <v>519</v>
      </c>
      <c r="C744" s="25" t="s">
        <v>13</v>
      </c>
      <c r="D744" s="27">
        <f t="shared" si="291"/>
        <v>14582280</v>
      </c>
      <c r="E744" s="39">
        <v>14582280</v>
      </c>
      <c r="F744" s="3" t="e">
        <f>#REF!-E744</f>
        <v>#REF!</v>
      </c>
    </row>
    <row r="745" spans="1:6" ht="28.95" customHeight="1" x14ac:dyDescent="0.25">
      <c r="A745" s="26" t="s">
        <v>14</v>
      </c>
      <c r="B745" s="25" t="s">
        <v>519</v>
      </c>
      <c r="C745" s="25" t="s">
        <v>15</v>
      </c>
      <c r="D745" s="27">
        <v>14582280</v>
      </c>
      <c r="E745" s="39">
        <v>14582280</v>
      </c>
      <c r="F745" s="3" t="e">
        <f>#REF!-E745</f>
        <v>#REF!</v>
      </c>
    </row>
    <row r="746" spans="1:6" s="24" customFormat="1" ht="36.6" customHeight="1" x14ac:dyDescent="0.25">
      <c r="A746" s="40" t="s">
        <v>1536</v>
      </c>
      <c r="B746" s="31" t="s">
        <v>1535</v>
      </c>
      <c r="C746" s="25"/>
      <c r="D746" s="27">
        <f>D747</f>
        <v>1774476.77</v>
      </c>
      <c r="E746" s="39"/>
      <c r="F746" s="34"/>
    </row>
    <row r="747" spans="1:6" s="24" customFormat="1" ht="28.95" customHeight="1" x14ac:dyDescent="0.25">
      <c r="A747" s="40" t="s">
        <v>186</v>
      </c>
      <c r="B747" s="31" t="s">
        <v>1535</v>
      </c>
      <c r="C747" s="25">
        <v>500</v>
      </c>
      <c r="D747" s="27">
        <f>D748</f>
        <v>1774476.77</v>
      </c>
      <c r="E747" s="39"/>
      <c r="F747" s="34"/>
    </row>
    <row r="748" spans="1:6" s="24" customFormat="1" ht="28.95" customHeight="1" x14ac:dyDescent="0.25">
      <c r="A748" s="40" t="s">
        <v>362</v>
      </c>
      <c r="B748" s="31" t="s">
        <v>1535</v>
      </c>
      <c r="C748" s="25">
        <v>520</v>
      </c>
      <c r="D748" s="27">
        <f>650326.77+1124150</f>
        <v>1774476.77</v>
      </c>
      <c r="E748" s="39"/>
      <c r="F748" s="34"/>
    </row>
    <row r="749" spans="1:6" s="24" customFormat="1" ht="28.95" customHeight="1" x14ac:dyDescent="0.25">
      <c r="A749" s="60" t="s">
        <v>1420</v>
      </c>
      <c r="B749" s="51" t="s">
        <v>1419</v>
      </c>
      <c r="C749" s="51"/>
      <c r="D749" s="61">
        <f>D750</f>
        <v>229050152.30000001</v>
      </c>
      <c r="E749" s="39"/>
      <c r="F749" s="34"/>
    </row>
    <row r="750" spans="1:6" s="24" customFormat="1" ht="28.95" customHeight="1" x14ac:dyDescent="0.25">
      <c r="A750" s="60" t="s">
        <v>36</v>
      </c>
      <c r="B750" s="51" t="s">
        <v>1419</v>
      </c>
      <c r="C750" s="51">
        <v>400</v>
      </c>
      <c r="D750" s="61">
        <f>D751</f>
        <v>229050152.30000001</v>
      </c>
      <c r="E750" s="39"/>
      <c r="F750" s="34"/>
    </row>
    <row r="751" spans="1:6" s="24" customFormat="1" ht="28.95" customHeight="1" x14ac:dyDescent="0.25">
      <c r="A751" s="60" t="s">
        <v>38</v>
      </c>
      <c r="B751" s="51" t="s">
        <v>1419</v>
      </c>
      <c r="C751" s="51">
        <v>410</v>
      </c>
      <c r="D751" s="61">
        <v>229050152.30000001</v>
      </c>
      <c r="E751" s="39"/>
      <c r="F751" s="34"/>
    </row>
    <row r="752" spans="1:6" ht="43.35" customHeight="1" x14ac:dyDescent="0.25">
      <c r="A752" s="26" t="s">
        <v>520</v>
      </c>
      <c r="B752" s="25" t="s">
        <v>521</v>
      </c>
      <c r="C752" s="25" t="s">
        <v>0</v>
      </c>
      <c r="D752" s="27">
        <f t="shared" ref="D752:D753" si="292">D753</f>
        <v>5300000</v>
      </c>
      <c r="E752" s="39">
        <v>5300000</v>
      </c>
      <c r="F752" s="3" t="e">
        <f>#REF!-E752</f>
        <v>#REF!</v>
      </c>
    </row>
    <row r="753" spans="1:6" ht="28.95" customHeight="1" x14ac:dyDescent="0.25">
      <c r="A753" s="26" t="s">
        <v>36</v>
      </c>
      <c r="B753" s="25" t="s">
        <v>521</v>
      </c>
      <c r="C753" s="25" t="s">
        <v>37</v>
      </c>
      <c r="D753" s="27">
        <f t="shared" si="292"/>
        <v>5300000</v>
      </c>
      <c r="E753" s="39">
        <v>5300000</v>
      </c>
      <c r="F753" s="3" t="e">
        <f>#REF!-E753</f>
        <v>#REF!</v>
      </c>
    </row>
    <row r="754" spans="1:6" ht="14.4" customHeight="1" x14ac:dyDescent="0.25">
      <c r="A754" s="26" t="s">
        <v>38</v>
      </c>
      <c r="B754" s="25" t="s">
        <v>521</v>
      </c>
      <c r="C754" s="25" t="s">
        <v>39</v>
      </c>
      <c r="D754" s="27">
        <v>5300000</v>
      </c>
      <c r="E754" s="39">
        <v>5300000</v>
      </c>
      <c r="F754" s="3" t="e">
        <f>#REF!-E754</f>
        <v>#REF!</v>
      </c>
    </row>
    <row r="755" spans="1:6" ht="43.35" customHeight="1" x14ac:dyDescent="0.25">
      <c r="A755" s="26" t="s">
        <v>522</v>
      </c>
      <c r="B755" s="25" t="s">
        <v>523</v>
      </c>
      <c r="C755" s="25" t="s">
        <v>0</v>
      </c>
      <c r="D755" s="27">
        <f t="shared" ref="D755:D756" si="293">D756</f>
        <v>4500000</v>
      </c>
      <c r="E755" s="39">
        <v>4500000</v>
      </c>
      <c r="F755" s="3" t="e">
        <f>#REF!-E755</f>
        <v>#REF!</v>
      </c>
    </row>
    <row r="756" spans="1:6" ht="14.4" customHeight="1" x14ac:dyDescent="0.25">
      <c r="A756" s="26" t="s">
        <v>186</v>
      </c>
      <c r="B756" s="25" t="s">
        <v>523</v>
      </c>
      <c r="C756" s="25" t="s">
        <v>187</v>
      </c>
      <c r="D756" s="27">
        <f t="shared" si="293"/>
        <v>4500000</v>
      </c>
      <c r="E756" s="39">
        <v>4500000</v>
      </c>
      <c r="F756" s="3" t="e">
        <f>#REF!-E756</f>
        <v>#REF!</v>
      </c>
    </row>
    <row r="757" spans="1:6" ht="14.4" customHeight="1" x14ac:dyDescent="0.25">
      <c r="A757" s="26" t="s">
        <v>362</v>
      </c>
      <c r="B757" s="25" t="s">
        <v>523</v>
      </c>
      <c r="C757" s="25" t="s">
        <v>363</v>
      </c>
      <c r="D757" s="27">
        <v>4500000</v>
      </c>
      <c r="E757" s="39">
        <v>4500000</v>
      </c>
      <c r="F757" s="3" t="e">
        <f>#REF!-E757</f>
        <v>#REF!</v>
      </c>
    </row>
    <row r="758" spans="1:6" ht="43.35" customHeight="1" x14ac:dyDescent="0.25">
      <c r="A758" s="26" t="s">
        <v>524</v>
      </c>
      <c r="B758" s="25" t="s">
        <v>525</v>
      </c>
      <c r="C758" s="25" t="s">
        <v>0</v>
      </c>
      <c r="D758" s="27">
        <f t="shared" ref="D758" si="294">D759+D766+D784</f>
        <v>42678868</v>
      </c>
      <c r="E758" s="39">
        <v>41228868</v>
      </c>
      <c r="F758" s="3" t="e">
        <f>#REF!-E758</f>
        <v>#REF!</v>
      </c>
    </row>
    <row r="759" spans="1:6" ht="57.75" customHeight="1" x14ac:dyDescent="0.25">
      <c r="A759" s="26" t="s">
        <v>526</v>
      </c>
      <c r="B759" s="25" t="s">
        <v>527</v>
      </c>
      <c r="C759" s="25" t="s">
        <v>0</v>
      </c>
      <c r="D759" s="27">
        <f t="shared" ref="D759" si="295">D760+D763</f>
        <v>6900000</v>
      </c>
      <c r="E759" s="39">
        <v>6900000</v>
      </c>
      <c r="F759" s="3" t="e">
        <f>#REF!-E759</f>
        <v>#REF!</v>
      </c>
    </row>
    <row r="760" spans="1:6" ht="28.95" customHeight="1" x14ac:dyDescent="0.25">
      <c r="A760" s="26" t="s">
        <v>528</v>
      </c>
      <c r="B760" s="25" t="s">
        <v>529</v>
      </c>
      <c r="C760" s="25" t="s">
        <v>0</v>
      </c>
      <c r="D760" s="27">
        <f t="shared" ref="D760:D761" si="296">D761</f>
        <v>6400000</v>
      </c>
      <c r="E760" s="39">
        <v>6400000</v>
      </c>
      <c r="F760" s="3" t="e">
        <f>#REF!-E760</f>
        <v>#REF!</v>
      </c>
    </row>
    <row r="761" spans="1:6" ht="28.95" customHeight="1" x14ac:dyDescent="0.25">
      <c r="A761" s="26" t="s">
        <v>12</v>
      </c>
      <c r="B761" s="25" t="s">
        <v>529</v>
      </c>
      <c r="C761" s="25" t="s">
        <v>13</v>
      </c>
      <c r="D761" s="27">
        <f t="shared" si="296"/>
        <v>6400000</v>
      </c>
      <c r="E761" s="39">
        <v>6400000</v>
      </c>
      <c r="F761" s="3" t="e">
        <f>#REF!-E761</f>
        <v>#REF!</v>
      </c>
    </row>
    <row r="762" spans="1:6" ht="14.4" customHeight="1" x14ac:dyDescent="0.25">
      <c r="A762" s="26" t="s">
        <v>14</v>
      </c>
      <c r="B762" s="25" t="s">
        <v>529</v>
      </c>
      <c r="C762" s="25" t="s">
        <v>15</v>
      </c>
      <c r="D762" s="27">
        <v>6400000</v>
      </c>
      <c r="E762" s="39">
        <v>6400000</v>
      </c>
      <c r="F762" s="3" t="e">
        <f>#REF!-E762</f>
        <v>#REF!</v>
      </c>
    </row>
    <row r="763" spans="1:6" ht="43.35" customHeight="1" x14ac:dyDescent="0.25">
      <c r="A763" s="26" t="s">
        <v>530</v>
      </c>
      <c r="B763" s="25" t="s">
        <v>531</v>
      </c>
      <c r="C763" s="25" t="s">
        <v>0</v>
      </c>
      <c r="D763" s="27">
        <f t="shared" ref="D763:D764" si="297">D764</f>
        <v>500000</v>
      </c>
      <c r="E763" s="39">
        <v>500000</v>
      </c>
      <c r="F763" s="3" t="e">
        <f>#REF!-E763</f>
        <v>#REF!</v>
      </c>
    </row>
    <row r="764" spans="1:6" ht="28.95" customHeight="1" x14ac:dyDescent="0.25">
      <c r="A764" s="26" t="s">
        <v>12</v>
      </c>
      <c r="B764" s="25" t="s">
        <v>531</v>
      </c>
      <c r="C764" s="25" t="s">
        <v>13</v>
      </c>
      <c r="D764" s="27">
        <f t="shared" si="297"/>
        <v>500000</v>
      </c>
      <c r="E764" s="39">
        <v>500000</v>
      </c>
      <c r="F764" s="3" t="e">
        <f>#REF!-E764</f>
        <v>#REF!</v>
      </c>
    </row>
    <row r="765" spans="1:6" ht="43.35" customHeight="1" x14ac:dyDescent="0.25">
      <c r="A765" s="26" t="s">
        <v>325</v>
      </c>
      <c r="B765" s="25" t="s">
        <v>531</v>
      </c>
      <c r="C765" s="25" t="s">
        <v>326</v>
      </c>
      <c r="D765" s="27">
        <v>500000</v>
      </c>
      <c r="E765" s="39">
        <v>500000</v>
      </c>
      <c r="F765" s="3" t="e">
        <f>#REF!-E765</f>
        <v>#REF!</v>
      </c>
    </row>
    <row r="766" spans="1:6" ht="28.95" customHeight="1" x14ac:dyDescent="0.25">
      <c r="A766" s="26" t="s">
        <v>532</v>
      </c>
      <c r="B766" s="25" t="s">
        <v>533</v>
      </c>
      <c r="C766" s="25" t="s">
        <v>0</v>
      </c>
      <c r="D766" s="27">
        <f>D767+D770+D778+D781</f>
        <v>3365068</v>
      </c>
      <c r="E766" s="39">
        <v>1915068</v>
      </c>
      <c r="F766" s="3" t="e">
        <f>#REF!-E766</f>
        <v>#REF!</v>
      </c>
    </row>
    <row r="767" spans="1:6" ht="28.95" customHeight="1" x14ac:dyDescent="0.25">
      <c r="A767" s="26" t="s">
        <v>528</v>
      </c>
      <c r="B767" s="25" t="s">
        <v>534</v>
      </c>
      <c r="C767" s="25" t="s">
        <v>0</v>
      </c>
      <c r="D767" s="27">
        <f t="shared" ref="D767:D768" si="298">D768</f>
        <v>700000</v>
      </c>
      <c r="E767" s="39">
        <v>700000</v>
      </c>
      <c r="F767" s="3" t="e">
        <f>#REF!-E767</f>
        <v>#REF!</v>
      </c>
    </row>
    <row r="768" spans="1:6" ht="28.95" customHeight="1" x14ac:dyDescent="0.25">
      <c r="A768" s="26" t="s">
        <v>12</v>
      </c>
      <c r="B768" s="25" t="s">
        <v>534</v>
      </c>
      <c r="C768" s="25" t="s">
        <v>13</v>
      </c>
      <c r="D768" s="27">
        <f t="shared" si="298"/>
        <v>700000</v>
      </c>
      <c r="E768" s="39">
        <v>700000</v>
      </c>
      <c r="F768" s="3" t="e">
        <f>#REF!-E768</f>
        <v>#REF!</v>
      </c>
    </row>
    <row r="769" spans="1:6" ht="14.4" customHeight="1" x14ac:dyDescent="0.25">
      <c r="A769" s="26" t="s">
        <v>14</v>
      </c>
      <c r="B769" s="25" t="s">
        <v>534</v>
      </c>
      <c r="C769" s="25" t="s">
        <v>15</v>
      </c>
      <c r="D769" s="27">
        <v>700000</v>
      </c>
      <c r="E769" s="39">
        <v>700000</v>
      </c>
      <c r="F769" s="3" t="e">
        <f>#REF!-E769</f>
        <v>#REF!</v>
      </c>
    </row>
    <row r="770" spans="1:6" ht="28.95" customHeight="1" x14ac:dyDescent="0.25">
      <c r="A770" s="26" t="s">
        <v>535</v>
      </c>
      <c r="B770" s="25" t="s">
        <v>536</v>
      </c>
      <c r="C770" s="25" t="s">
        <v>0</v>
      </c>
      <c r="D770" s="27">
        <f t="shared" ref="D770" si="299">D771+D774+D776</f>
        <v>1215068</v>
      </c>
      <c r="E770" s="39">
        <v>1215068</v>
      </c>
      <c r="F770" s="3" t="e">
        <f>#REF!-E770</f>
        <v>#REF!</v>
      </c>
    </row>
    <row r="771" spans="1:6" ht="14.4" customHeight="1" x14ac:dyDescent="0.25">
      <c r="A771" s="26" t="s">
        <v>128</v>
      </c>
      <c r="B771" s="25" t="s">
        <v>536</v>
      </c>
      <c r="C771" s="25" t="s">
        <v>129</v>
      </c>
      <c r="D771" s="27">
        <f t="shared" ref="D771" si="300">D772+D773</f>
        <v>488500</v>
      </c>
      <c r="E771" s="39">
        <v>488500</v>
      </c>
      <c r="F771" s="3" t="e">
        <f>#REF!-E771</f>
        <v>#REF!</v>
      </c>
    </row>
    <row r="772" spans="1:6" ht="28.95" customHeight="1" x14ac:dyDescent="0.25">
      <c r="A772" s="26" t="s">
        <v>208</v>
      </c>
      <c r="B772" s="25" t="s">
        <v>536</v>
      </c>
      <c r="C772" s="25" t="s">
        <v>209</v>
      </c>
      <c r="D772" s="27">
        <v>234000</v>
      </c>
      <c r="E772" s="39">
        <v>234000</v>
      </c>
      <c r="F772" s="3" t="e">
        <f>#REF!-E772</f>
        <v>#REF!</v>
      </c>
    </row>
    <row r="773" spans="1:6" ht="14.4" customHeight="1" x14ac:dyDescent="0.25">
      <c r="A773" s="26" t="s">
        <v>204</v>
      </c>
      <c r="B773" s="25" t="s">
        <v>536</v>
      </c>
      <c r="C773" s="25" t="s">
        <v>205</v>
      </c>
      <c r="D773" s="27">
        <v>254500</v>
      </c>
      <c r="E773" s="39">
        <v>254500</v>
      </c>
      <c r="F773" s="3" t="e">
        <f>#REF!-E773</f>
        <v>#REF!</v>
      </c>
    </row>
    <row r="774" spans="1:6" ht="28.95" customHeight="1" x14ac:dyDescent="0.25">
      <c r="A774" s="26" t="s">
        <v>12</v>
      </c>
      <c r="B774" s="25" t="s">
        <v>536</v>
      </c>
      <c r="C774" s="25" t="s">
        <v>13</v>
      </c>
      <c r="D774" s="27">
        <f t="shared" ref="D774" si="301">D775</f>
        <v>410400</v>
      </c>
      <c r="E774" s="39">
        <v>410400</v>
      </c>
      <c r="F774" s="3" t="e">
        <f>#REF!-E774</f>
        <v>#REF!</v>
      </c>
    </row>
    <row r="775" spans="1:6" ht="14.4" customHeight="1" x14ac:dyDescent="0.25">
      <c r="A775" s="26" t="s">
        <v>14</v>
      </c>
      <c r="B775" s="25" t="s">
        <v>536</v>
      </c>
      <c r="C775" s="25" t="s">
        <v>15</v>
      </c>
      <c r="D775" s="27">
        <v>410400</v>
      </c>
      <c r="E775" s="39">
        <v>410400</v>
      </c>
      <c r="F775" s="3" t="e">
        <f>#REF!-E775</f>
        <v>#REF!</v>
      </c>
    </row>
    <row r="776" spans="1:6" ht="14.4" customHeight="1" x14ac:dyDescent="0.25">
      <c r="A776" s="26" t="s">
        <v>66</v>
      </c>
      <c r="B776" s="25" t="s">
        <v>536</v>
      </c>
      <c r="C776" s="25" t="s">
        <v>67</v>
      </c>
      <c r="D776" s="27">
        <f t="shared" ref="D776" si="302">D777</f>
        <v>316168</v>
      </c>
      <c r="E776" s="39">
        <v>316168</v>
      </c>
      <c r="F776" s="3" t="e">
        <f>#REF!-E776</f>
        <v>#REF!</v>
      </c>
    </row>
    <row r="777" spans="1:6" ht="14.4" customHeight="1" x14ac:dyDescent="0.25">
      <c r="A777" s="26" t="s">
        <v>68</v>
      </c>
      <c r="B777" s="25" t="s">
        <v>536</v>
      </c>
      <c r="C777" s="25" t="s">
        <v>69</v>
      </c>
      <c r="D777" s="27">
        <v>316168</v>
      </c>
      <c r="E777" s="39">
        <v>316168</v>
      </c>
      <c r="F777" s="3" t="e">
        <f>#REF!-E777</f>
        <v>#REF!</v>
      </c>
    </row>
    <row r="778" spans="1:6" s="24" customFormat="1" ht="25.95" customHeight="1" x14ac:dyDescent="0.25">
      <c r="A778" s="56" t="s">
        <v>1542</v>
      </c>
      <c r="B778" s="31" t="s">
        <v>1540</v>
      </c>
      <c r="C778" s="25"/>
      <c r="D778" s="27">
        <f>D779</f>
        <v>1100000</v>
      </c>
      <c r="E778" s="39"/>
      <c r="F778" s="34"/>
    </row>
    <row r="779" spans="1:6" s="24" customFormat="1" ht="25.95" customHeight="1" x14ac:dyDescent="0.25">
      <c r="A779" s="56" t="s">
        <v>186</v>
      </c>
      <c r="B779" s="31" t="s">
        <v>1540</v>
      </c>
      <c r="C779" s="25">
        <v>500</v>
      </c>
      <c r="D779" s="27">
        <f>D780</f>
        <v>1100000</v>
      </c>
      <c r="E779" s="39"/>
      <c r="F779" s="34"/>
    </row>
    <row r="780" spans="1:6" s="24" customFormat="1" ht="25.95" customHeight="1" x14ac:dyDescent="0.25">
      <c r="A780" s="56" t="s">
        <v>335</v>
      </c>
      <c r="B780" s="31" t="s">
        <v>1540</v>
      </c>
      <c r="C780" s="25">
        <v>540</v>
      </c>
      <c r="D780" s="27">
        <v>1100000</v>
      </c>
      <c r="E780" s="39"/>
      <c r="F780" s="34"/>
    </row>
    <row r="781" spans="1:6" s="24" customFormat="1" ht="48.6" customHeight="1" x14ac:dyDescent="0.25">
      <c r="A781" s="56" t="s">
        <v>1543</v>
      </c>
      <c r="B781" s="31" t="s">
        <v>1541</v>
      </c>
      <c r="C781" s="25"/>
      <c r="D781" s="27">
        <f>D782</f>
        <v>350000</v>
      </c>
      <c r="E781" s="39"/>
      <c r="F781" s="34"/>
    </row>
    <row r="782" spans="1:6" s="24" customFormat="1" ht="25.95" customHeight="1" x14ac:dyDescent="0.25">
      <c r="A782" s="56" t="s">
        <v>186</v>
      </c>
      <c r="B782" s="31" t="s">
        <v>1541</v>
      </c>
      <c r="C782" s="25">
        <v>500</v>
      </c>
      <c r="D782" s="27">
        <f>D783</f>
        <v>350000</v>
      </c>
      <c r="E782" s="39"/>
      <c r="F782" s="34"/>
    </row>
    <row r="783" spans="1:6" s="24" customFormat="1" ht="25.95" customHeight="1" x14ac:dyDescent="0.25">
      <c r="A783" s="56" t="s">
        <v>335</v>
      </c>
      <c r="B783" s="31" t="s">
        <v>1541</v>
      </c>
      <c r="C783" s="25">
        <v>540</v>
      </c>
      <c r="D783" s="27">
        <v>350000</v>
      </c>
      <c r="E783" s="39"/>
      <c r="F783" s="34"/>
    </row>
    <row r="784" spans="1:6" ht="43.35" customHeight="1" x14ac:dyDescent="0.25">
      <c r="A784" s="26" t="s">
        <v>537</v>
      </c>
      <c r="B784" s="25" t="s">
        <v>538</v>
      </c>
      <c r="C784" s="25" t="s">
        <v>0</v>
      </c>
      <c r="D784" s="27">
        <f t="shared" ref="D784" si="303">D785</f>
        <v>32413800</v>
      </c>
      <c r="E784" s="39">
        <v>32413800</v>
      </c>
      <c r="F784" s="3" t="e">
        <f>#REF!-E784</f>
        <v>#REF!</v>
      </c>
    </row>
    <row r="785" spans="1:6" ht="28.95" customHeight="1" x14ac:dyDescent="0.25">
      <c r="A785" s="26" t="s">
        <v>151</v>
      </c>
      <c r="B785" s="25" t="s">
        <v>539</v>
      </c>
      <c r="C785" s="25" t="s">
        <v>0</v>
      </c>
      <c r="D785" s="27">
        <f t="shared" ref="D785" si="304">D786+D788</f>
        <v>32413800</v>
      </c>
      <c r="E785" s="39">
        <v>32413800</v>
      </c>
      <c r="F785" s="3" t="e">
        <f>#REF!-E785</f>
        <v>#REF!</v>
      </c>
    </row>
    <row r="786" spans="1:6" ht="72.150000000000006" customHeight="1" x14ac:dyDescent="0.25">
      <c r="A786" s="26" t="s">
        <v>74</v>
      </c>
      <c r="B786" s="25" t="s">
        <v>539</v>
      </c>
      <c r="C786" s="25" t="s">
        <v>75</v>
      </c>
      <c r="D786" s="27">
        <f t="shared" ref="D786" si="305">D787</f>
        <v>31488874</v>
      </c>
      <c r="E786" s="39">
        <v>31488874</v>
      </c>
      <c r="F786" s="3" t="e">
        <f>#REF!-E786</f>
        <v>#REF!</v>
      </c>
    </row>
    <row r="787" spans="1:6" ht="28.95" customHeight="1" x14ac:dyDescent="0.25">
      <c r="A787" s="26" t="s">
        <v>153</v>
      </c>
      <c r="B787" s="25" t="s">
        <v>539</v>
      </c>
      <c r="C787" s="25" t="s">
        <v>154</v>
      </c>
      <c r="D787" s="27">
        <v>31488874</v>
      </c>
      <c r="E787" s="39">
        <v>31488874</v>
      </c>
      <c r="F787" s="3" t="e">
        <f>#REF!-E787</f>
        <v>#REF!</v>
      </c>
    </row>
    <row r="788" spans="1:6" ht="28.95" customHeight="1" x14ac:dyDescent="0.25">
      <c r="A788" s="26" t="s">
        <v>78</v>
      </c>
      <c r="B788" s="25" t="s">
        <v>539</v>
      </c>
      <c r="C788" s="25" t="s">
        <v>79</v>
      </c>
      <c r="D788" s="27">
        <f t="shared" ref="D788" si="306">D789</f>
        <v>924926</v>
      </c>
      <c r="E788" s="39">
        <v>924926</v>
      </c>
      <c r="F788" s="3" t="e">
        <f>#REF!-E788</f>
        <v>#REF!</v>
      </c>
    </row>
    <row r="789" spans="1:6" ht="28.95" customHeight="1" x14ac:dyDescent="0.25">
      <c r="A789" s="26" t="s">
        <v>80</v>
      </c>
      <c r="B789" s="25" t="s">
        <v>539</v>
      </c>
      <c r="C789" s="25" t="s">
        <v>81</v>
      </c>
      <c r="D789" s="27">
        <v>924926</v>
      </c>
      <c r="E789" s="39">
        <v>924926</v>
      </c>
      <c r="F789" s="3" t="e">
        <f>#REF!-E789</f>
        <v>#REF!</v>
      </c>
    </row>
    <row r="790" spans="1:6" ht="57.75" customHeight="1" x14ac:dyDescent="0.25">
      <c r="A790" s="26" t="s">
        <v>540</v>
      </c>
      <c r="B790" s="25" t="s">
        <v>541</v>
      </c>
      <c r="C790" s="25" t="s">
        <v>0</v>
      </c>
      <c r="D790" s="27">
        <f t="shared" ref="D790" si="307">D791+D795</f>
        <v>118111900</v>
      </c>
      <c r="E790" s="39">
        <v>118111900</v>
      </c>
      <c r="F790" s="3" t="e">
        <f>#REF!-E790</f>
        <v>#REF!</v>
      </c>
    </row>
    <row r="791" spans="1:6" ht="43.35" customHeight="1" x14ac:dyDescent="0.25">
      <c r="A791" s="26" t="s">
        <v>542</v>
      </c>
      <c r="B791" s="25" t="s">
        <v>543</v>
      </c>
      <c r="C791" s="25" t="s">
        <v>0</v>
      </c>
      <c r="D791" s="27">
        <f t="shared" ref="D791:D793" si="308">D792</f>
        <v>114793000</v>
      </c>
      <c r="E791" s="39">
        <v>114793000</v>
      </c>
      <c r="F791" s="3" t="e">
        <f>#REF!-E791</f>
        <v>#REF!</v>
      </c>
    </row>
    <row r="792" spans="1:6" ht="43.35" customHeight="1" x14ac:dyDescent="0.25">
      <c r="A792" s="26" t="s">
        <v>544</v>
      </c>
      <c r="B792" s="25" t="s">
        <v>545</v>
      </c>
      <c r="C792" s="25" t="s">
        <v>0</v>
      </c>
      <c r="D792" s="27">
        <f t="shared" si="308"/>
        <v>114793000</v>
      </c>
      <c r="E792" s="39">
        <v>114793000</v>
      </c>
      <c r="F792" s="3" t="e">
        <f>#REF!-E792</f>
        <v>#REF!</v>
      </c>
    </row>
    <row r="793" spans="1:6" ht="28.95" customHeight="1" x14ac:dyDescent="0.25">
      <c r="A793" s="26" t="s">
        <v>12</v>
      </c>
      <c r="B793" s="25" t="s">
        <v>545</v>
      </c>
      <c r="C793" s="25" t="s">
        <v>13</v>
      </c>
      <c r="D793" s="27">
        <f t="shared" si="308"/>
        <v>114793000</v>
      </c>
      <c r="E793" s="39">
        <v>114793000</v>
      </c>
      <c r="F793" s="3" t="e">
        <f>#REF!-E793</f>
        <v>#REF!</v>
      </c>
    </row>
    <row r="794" spans="1:6" ht="28.95" customHeight="1" x14ac:dyDescent="0.25">
      <c r="A794" s="26" t="s">
        <v>20</v>
      </c>
      <c r="B794" s="25" t="s">
        <v>545</v>
      </c>
      <c r="C794" s="25" t="s">
        <v>21</v>
      </c>
      <c r="D794" s="27">
        <v>114793000</v>
      </c>
      <c r="E794" s="39">
        <v>114793000</v>
      </c>
      <c r="F794" s="3" t="e">
        <f>#REF!-E794</f>
        <v>#REF!</v>
      </c>
    </row>
    <row r="795" spans="1:6" ht="43.35" customHeight="1" x14ac:dyDescent="0.25">
      <c r="A795" s="26" t="s">
        <v>537</v>
      </c>
      <c r="B795" s="25" t="s">
        <v>546</v>
      </c>
      <c r="C795" s="25" t="s">
        <v>0</v>
      </c>
      <c r="D795" s="27">
        <f t="shared" ref="D795" si="309">D796</f>
        <v>3318900</v>
      </c>
      <c r="E795" s="39">
        <v>3318900</v>
      </c>
      <c r="F795" s="3" t="e">
        <f>#REF!-E795</f>
        <v>#REF!</v>
      </c>
    </row>
    <row r="796" spans="1:6" ht="14.4" customHeight="1" x14ac:dyDescent="0.25">
      <c r="A796" s="26" t="s">
        <v>151</v>
      </c>
      <c r="B796" s="25" t="s">
        <v>547</v>
      </c>
      <c r="C796" s="25" t="s">
        <v>0</v>
      </c>
      <c r="D796" s="27">
        <f t="shared" ref="D796" si="310">D797+D799</f>
        <v>3318900</v>
      </c>
      <c r="E796" s="39">
        <v>3318900</v>
      </c>
      <c r="F796" s="3" t="e">
        <f>#REF!-E796</f>
        <v>#REF!</v>
      </c>
    </row>
    <row r="797" spans="1:6" ht="72.150000000000006" customHeight="1" x14ac:dyDescent="0.25">
      <c r="A797" s="26" t="s">
        <v>74</v>
      </c>
      <c r="B797" s="25" t="s">
        <v>547</v>
      </c>
      <c r="C797" s="25" t="s">
        <v>75</v>
      </c>
      <c r="D797" s="27">
        <f t="shared" ref="D797" si="311">D798</f>
        <v>3308900</v>
      </c>
      <c r="E797" s="39">
        <v>3308900</v>
      </c>
      <c r="F797" s="3" t="e">
        <f>#REF!-E797</f>
        <v>#REF!</v>
      </c>
    </row>
    <row r="798" spans="1:6" ht="28.95" customHeight="1" x14ac:dyDescent="0.25">
      <c r="A798" s="26" t="s">
        <v>153</v>
      </c>
      <c r="B798" s="25" t="s">
        <v>547</v>
      </c>
      <c r="C798" s="25" t="s">
        <v>154</v>
      </c>
      <c r="D798" s="27">
        <v>3308900</v>
      </c>
      <c r="E798" s="39">
        <v>3308900</v>
      </c>
      <c r="F798" s="3" t="e">
        <f>#REF!-E798</f>
        <v>#REF!</v>
      </c>
    </row>
    <row r="799" spans="1:6" ht="28.95" customHeight="1" x14ac:dyDescent="0.25">
      <c r="A799" s="26" t="s">
        <v>78</v>
      </c>
      <c r="B799" s="25" t="s">
        <v>547</v>
      </c>
      <c r="C799" s="25" t="s">
        <v>79</v>
      </c>
      <c r="D799" s="27">
        <f t="shared" ref="D799" si="312">D800</f>
        <v>10000</v>
      </c>
      <c r="E799" s="39">
        <v>10000</v>
      </c>
      <c r="F799" s="3" t="e">
        <f>#REF!-E799</f>
        <v>#REF!</v>
      </c>
    </row>
    <row r="800" spans="1:6" ht="28.95" customHeight="1" x14ac:dyDescent="0.25">
      <c r="A800" s="26" t="s">
        <v>80</v>
      </c>
      <c r="B800" s="25" t="s">
        <v>547</v>
      </c>
      <c r="C800" s="25" t="s">
        <v>81</v>
      </c>
      <c r="D800" s="27">
        <v>10000</v>
      </c>
      <c r="E800" s="39">
        <v>10000</v>
      </c>
      <c r="F800" s="3" t="e">
        <f>#REF!-E800</f>
        <v>#REF!</v>
      </c>
    </row>
    <row r="801" spans="1:6" ht="28.95" customHeight="1" x14ac:dyDescent="0.25">
      <c r="A801" s="26" t="s">
        <v>548</v>
      </c>
      <c r="B801" s="25" t="s">
        <v>549</v>
      </c>
      <c r="C801" s="25" t="s">
        <v>0</v>
      </c>
      <c r="D801" s="27">
        <f t="shared" ref="D801" si="313">D802</f>
        <v>69236300</v>
      </c>
      <c r="E801" s="39">
        <v>69236300</v>
      </c>
      <c r="F801" s="3" t="e">
        <f>#REF!-E801</f>
        <v>#REF!</v>
      </c>
    </row>
    <row r="802" spans="1:6" ht="28.95" customHeight="1" x14ac:dyDescent="0.25">
      <c r="A802" s="26" t="s">
        <v>550</v>
      </c>
      <c r="B802" s="25" t="s">
        <v>551</v>
      </c>
      <c r="C802" s="25" t="s">
        <v>0</v>
      </c>
      <c r="D802" s="27">
        <f t="shared" ref="D802" si="314">D803+D810+D817</f>
        <v>69236300</v>
      </c>
      <c r="E802" s="39">
        <v>69236300</v>
      </c>
      <c r="F802" s="3" t="e">
        <f>#REF!-E802</f>
        <v>#REF!</v>
      </c>
    </row>
    <row r="803" spans="1:6" ht="14.4" customHeight="1" x14ac:dyDescent="0.25">
      <c r="A803" s="26" t="s">
        <v>151</v>
      </c>
      <c r="B803" s="25" t="s">
        <v>552</v>
      </c>
      <c r="C803" s="25" t="s">
        <v>0</v>
      </c>
      <c r="D803" s="27">
        <f t="shared" ref="D803" si="315">D804+D806+D808</f>
        <v>9579800</v>
      </c>
      <c r="E803" s="39">
        <v>9579800</v>
      </c>
      <c r="F803" s="3" t="e">
        <f>#REF!-E803</f>
        <v>#REF!</v>
      </c>
    </row>
    <row r="804" spans="1:6" ht="72.150000000000006" customHeight="1" x14ac:dyDescent="0.25">
      <c r="A804" s="26" t="s">
        <v>74</v>
      </c>
      <c r="B804" s="25" t="s">
        <v>552</v>
      </c>
      <c r="C804" s="25" t="s">
        <v>75</v>
      </c>
      <c r="D804" s="27">
        <f t="shared" ref="D804" si="316">D805</f>
        <v>7825500</v>
      </c>
      <c r="E804" s="39">
        <v>7825500</v>
      </c>
      <c r="F804" s="3" t="e">
        <f>#REF!-E804</f>
        <v>#REF!</v>
      </c>
    </row>
    <row r="805" spans="1:6" ht="28.95" customHeight="1" x14ac:dyDescent="0.25">
      <c r="A805" s="26" t="s">
        <v>153</v>
      </c>
      <c r="B805" s="25" t="s">
        <v>552</v>
      </c>
      <c r="C805" s="25" t="s">
        <v>154</v>
      </c>
      <c r="D805" s="27">
        <v>7825500</v>
      </c>
      <c r="E805" s="39">
        <v>7825500</v>
      </c>
      <c r="F805" s="3" t="e">
        <f>#REF!-E805</f>
        <v>#REF!</v>
      </c>
    </row>
    <row r="806" spans="1:6" ht="28.95" customHeight="1" x14ac:dyDescent="0.25">
      <c r="A806" s="26" t="s">
        <v>78</v>
      </c>
      <c r="B806" s="25" t="s">
        <v>552</v>
      </c>
      <c r="C806" s="25" t="s">
        <v>79</v>
      </c>
      <c r="D806" s="27">
        <f t="shared" ref="D806" si="317">D807</f>
        <v>1740300</v>
      </c>
      <c r="E806" s="39">
        <v>1740300</v>
      </c>
      <c r="F806" s="3" t="e">
        <f>#REF!-E806</f>
        <v>#REF!</v>
      </c>
    </row>
    <row r="807" spans="1:6" ht="28.95" customHeight="1" x14ac:dyDescent="0.25">
      <c r="A807" s="26" t="s">
        <v>80</v>
      </c>
      <c r="B807" s="25" t="s">
        <v>552</v>
      </c>
      <c r="C807" s="25" t="s">
        <v>81</v>
      </c>
      <c r="D807" s="27">
        <v>1740300</v>
      </c>
      <c r="E807" s="39">
        <v>1740300</v>
      </c>
      <c r="F807" s="3" t="e">
        <f>#REF!-E807</f>
        <v>#REF!</v>
      </c>
    </row>
    <row r="808" spans="1:6" ht="14.4" customHeight="1" x14ac:dyDescent="0.25">
      <c r="A808" s="26" t="s">
        <v>66</v>
      </c>
      <c r="B808" s="25" t="s">
        <v>552</v>
      </c>
      <c r="C808" s="25" t="s">
        <v>67</v>
      </c>
      <c r="D808" s="27">
        <f t="shared" ref="D808" si="318">D809</f>
        <v>14000</v>
      </c>
      <c r="E808" s="39">
        <v>14000</v>
      </c>
      <c r="F808" s="3" t="e">
        <f>#REF!-E808</f>
        <v>#REF!</v>
      </c>
    </row>
    <row r="809" spans="1:6" ht="14.4" customHeight="1" x14ac:dyDescent="0.25">
      <c r="A809" s="26" t="s">
        <v>82</v>
      </c>
      <c r="B809" s="25" t="s">
        <v>552</v>
      </c>
      <c r="C809" s="25" t="s">
        <v>83</v>
      </c>
      <c r="D809" s="27">
        <v>14000</v>
      </c>
      <c r="E809" s="39">
        <v>14000</v>
      </c>
      <c r="F809" s="3" t="e">
        <f>#REF!-E809</f>
        <v>#REF!</v>
      </c>
    </row>
    <row r="810" spans="1:6" ht="28.95" customHeight="1" x14ac:dyDescent="0.25">
      <c r="A810" s="26" t="s">
        <v>72</v>
      </c>
      <c r="B810" s="25" t="s">
        <v>553</v>
      </c>
      <c r="C810" s="25" t="s">
        <v>0</v>
      </c>
      <c r="D810" s="27">
        <f t="shared" ref="D810" si="319">D811+D813+D815</f>
        <v>43935900</v>
      </c>
      <c r="E810" s="39">
        <v>43935900</v>
      </c>
      <c r="F810" s="3" t="e">
        <f>#REF!-E810</f>
        <v>#REF!</v>
      </c>
    </row>
    <row r="811" spans="1:6" ht="72.150000000000006" customHeight="1" x14ac:dyDescent="0.25">
      <c r="A811" s="26" t="s">
        <v>74</v>
      </c>
      <c r="B811" s="25" t="s">
        <v>553</v>
      </c>
      <c r="C811" s="25" t="s">
        <v>75</v>
      </c>
      <c r="D811" s="27">
        <f t="shared" ref="D811" si="320">D812</f>
        <v>29476500</v>
      </c>
      <c r="E811" s="39">
        <v>29476500</v>
      </c>
      <c r="F811" s="3" t="e">
        <f>#REF!-E811</f>
        <v>#REF!</v>
      </c>
    </row>
    <row r="812" spans="1:6" ht="28.95" customHeight="1" x14ac:dyDescent="0.25">
      <c r="A812" s="26" t="s">
        <v>76</v>
      </c>
      <c r="B812" s="25" t="s">
        <v>553</v>
      </c>
      <c r="C812" s="25" t="s">
        <v>77</v>
      </c>
      <c r="D812" s="27">
        <v>29476500</v>
      </c>
      <c r="E812" s="39">
        <v>29476500</v>
      </c>
      <c r="F812" s="3" t="e">
        <f>#REF!-E812</f>
        <v>#REF!</v>
      </c>
    </row>
    <row r="813" spans="1:6" ht="28.95" customHeight="1" x14ac:dyDescent="0.25">
      <c r="A813" s="26" t="s">
        <v>78</v>
      </c>
      <c r="B813" s="25" t="s">
        <v>553</v>
      </c>
      <c r="C813" s="25" t="s">
        <v>79</v>
      </c>
      <c r="D813" s="27">
        <f t="shared" ref="D813" si="321">D814</f>
        <v>14389400</v>
      </c>
      <c r="E813" s="39">
        <v>14389400</v>
      </c>
      <c r="F813" s="3" t="e">
        <f>#REF!-E813</f>
        <v>#REF!</v>
      </c>
    </row>
    <row r="814" spans="1:6" ht="28.95" customHeight="1" x14ac:dyDescent="0.25">
      <c r="A814" s="26" t="s">
        <v>80</v>
      </c>
      <c r="B814" s="25" t="s">
        <v>553</v>
      </c>
      <c r="C814" s="25" t="s">
        <v>81</v>
      </c>
      <c r="D814" s="27">
        <v>14389400</v>
      </c>
      <c r="E814" s="39">
        <v>14389400</v>
      </c>
      <c r="F814" s="3" t="e">
        <f>#REF!-E814</f>
        <v>#REF!</v>
      </c>
    </row>
    <row r="815" spans="1:6" ht="14.4" customHeight="1" x14ac:dyDescent="0.25">
      <c r="A815" s="26" t="s">
        <v>66</v>
      </c>
      <c r="B815" s="25" t="s">
        <v>553</v>
      </c>
      <c r="C815" s="25" t="s">
        <v>67</v>
      </c>
      <c r="D815" s="27">
        <f t="shared" ref="D815" si="322">D816</f>
        <v>70000</v>
      </c>
      <c r="E815" s="39">
        <v>70000</v>
      </c>
      <c r="F815" s="3" t="e">
        <f>#REF!-E815</f>
        <v>#REF!</v>
      </c>
    </row>
    <row r="816" spans="1:6" ht="14.4" customHeight="1" x14ac:dyDescent="0.25">
      <c r="A816" s="26" t="s">
        <v>82</v>
      </c>
      <c r="B816" s="25" t="s">
        <v>553</v>
      </c>
      <c r="C816" s="25" t="s">
        <v>83</v>
      </c>
      <c r="D816" s="27">
        <v>70000</v>
      </c>
      <c r="E816" s="39">
        <v>70000</v>
      </c>
      <c r="F816" s="3" t="e">
        <f>#REF!-E816</f>
        <v>#REF!</v>
      </c>
    </row>
    <row r="817" spans="1:6" ht="28.95" customHeight="1" x14ac:dyDescent="0.25">
      <c r="A817" s="26" t="s">
        <v>554</v>
      </c>
      <c r="B817" s="25" t="s">
        <v>555</v>
      </c>
      <c r="C817" s="25" t="s">
        <v>0</v>
      </c>
      <c r="D817" s="27">
        <f t="shared" ref="D817:D818" si="323">D818</f>
        <v>15720600</v>
      </c>
      <c r="E817" s="39">
        <v>15720600</v>
      </c>
      <c r="F817" s="3" t="e">
        <f>#REF!-E817</f>
        <v>#REF!</v>
      </c>
    </row>
    <row r="818" spans="1:6" ht="28.95" customHeight="1" x14ac:dyDescent="0.25">
      <c r="A818" s="26" t="s">
        <v>186</v>
      </c>
      <c r="B818" s="25" t="s">
        <v>555</v>
      </c>
      <c r="C818" s="25" t="s">
        <v>187</v>
      </c>
      <c r="D818" s="27">
        <f t="shared" si="323"/>
        <v>15720600</v>
      </c>
      <c r="E818" s="39">
        <v>15720600</v>
      </c>
      <c r="F818" s="3" t="e">
        <f>#REF!-E818</f>
        <v>#REF!</v>
      </c>
    </row>
    <row r="819" spans="1:6" ht="28.95" customHeight="1" x14ac:dyDescent="0.25">
      <c r="A819" s="26" t="s">
        <v>188</v>
      </c>
      <c r="B819" s="25" t="s">
        <v>555</v>
      </c>
      <c r="C819" s="25" t="s">
        <v>189</v>
      </c>
      <c r="D819" s="27">
        <v>15720600</v>
      </c>
      <c r="E819" s="39">
        <v>15720600</v>
      </c>
      <c r="F819" s="3" t="e">
        <f>#REF!-E819</f>
        <v>#REF!</v>
      </c>
    </row>
    <row r="820" spans="1:6" ht="43.35" customHeight="1" x14ac:dyDescent="0.25">
      <c r="A820" s="58" t="s">
        <v>556</v>
      </c>
      <c r="B820" s="50" t="s">
        <v>557</v>
      </c>
      <c r="C820" s="25" t="s">
        <v>0</v>
      </c>
      <c r="D820" s="59">
        <f t="shared" ref="D820" si="324">D821+D828+D849+D861+D866</f>
        <v>133900100</v>
      </c>
      <c r="E820" s="45">
        <v>133900100</v>
      </c>
      <c r="F820" s="3" t="e">
        <f>#REF!-E820</f>
        <v>#REF!</v>
      </c>
    </row>
    <row r="821" spans="1:6" ht="28.95" customHeight="1" x14ac:dyDescent="0.25">
      <c r="A821" s="26" t="s">
        <v>151</v>
      </c>
      <c r="B821" s="25" t="s">
        <v>558</v>
      </c>
      <c r="C821" s="25" t="s">
        <v>0</v>
      </c>
      <c r="D821" s="27">
        <f t="shared" ref="D821" si="325">D822+D824+D826</f>
        <v>45016300</v>
      </c>
      <c r="E821" s="39">
        <v>45016300</v>
      </c>
      <c r="F821" s="3" t="e">
        <f>#REF!-E821</f>
        <v>#REF!</v>
      </c>
    </row>
    <row r="822" spans="1:6" ht="72.150000000000006" customHeight="1" x14ac:dyDescent="0.25">
      <c r="A822" s="26" t="s">
        <v>74</v>
      </c>
      <c r="B822" s="25" t="s">
        <v>558</v>
      </c>
      <c r="C822" s="25" t="s">
        <v>75</v>
      </c>
      <c r="D822" s="27">
        <f t="shared" ref="D822" si="326">D823</f>
        <v>42358700</v>
      </c>
      <c r="E822" s="39">
        <v>42358700</v>
      </c>
      <c r="F822" s="3" t="e">
        <f>#REF!-E822</f>
        <v>#REF!</v>
      </c>
    </row>
    <row r="823" spans="1:6" ht="28.95" customHeight="1" x14ac:dyDescent="0.25">
      <c r="A823" s="26" t="s">
        <v>153</v>
      </c>
      <c r="B823" s="25" t="s">
        <v>558</v>
      </c>
      <c r="C823" s="25" t="s">
        <v>154</v>
      </c>
      <c r="D823" s="27">
        <v>42358700</v>
      </c>
      <c r="E823" s="39">
        <v>42358700</v>
      </c>
      <c r="F823" s="3" t="e">
        <f>#REF!-E823</f>
        <v>#REF!</v>
      </c>
    </row>
    <row r="824" spans="1:6" ht="28.95" customHeight="1" x14ac:dyDescent="0.25">
      <c r="A824" s="26" t="s">
        <v>78</v>
      </c>
      <c r="B824" s="25" t="s">
        <v>558</v>
      </c>
      <c r="C824" s="25" t="s">
        <v>79</v>
      </c>
      <c r="D824" s="27">
        <f t="shared" ref="D824" si="327">D825</f>
        <v>2637600</v>
      </c>
      <c r="E824" s="39">
        <v>2637600</v>
      </c>
      <c r="F824" s="3" t="e">
        <f>#REF!-E824</f>
        <v>#REF!</v>
      </c>
    </row>
    <row r="825" spans="1:6" ht="28.95" customHeight="1" x14ac:dyDescent="0.25">
      <c r="A825" s="26" t="s">
        <v>80</v>
      </c>
      <c r="B825" s="25" t="s">
        <v>558</v>
      </c>
      <c r="C825" s="25" t="s">
        <v>81</v>
      </c>
      <c r="D825" s="27">
        <v>2637600</v>
      </c>
      <c r="E825" s="39">
        <v>2637600</v>
      </c>
      <c r="F825" s="3" t="e">
        <f>#REF!-E825</f>
        <v>#REF!</v>
      </c>
    </row>
    <row r="826" spans="1:6" ht="14.4" customHeight="1" x14ac:dyDescent="0.25">
      <c r="A826" s="26" t="s">
        <v>66</v>
      </c>
      <c r="B826" s="25" t="s">
        <v>558</v>
      </c>
      <c r="C826" s="25" t="s">
        <v>67</v>
      </c>
      <c r="D826" s="27">
        <f t="shared" ref="D826" si="328">D827</f>
        <v>20000</v>
      </c>
      <c r="E826" s="39">
        <v>20000</v>
      </c>
      <c r="F826" s="3" t="e">
        <f>#REF!-E826</f>
        <v>#REF!</v>
      </c>
    </row>
    <row r="827" spans="1:6" ht="14.4" customHeight="1" x14ac:dyDescent="0.25">
      <c r="A827" s="26" t="s">
        <v>82</v>
      </c>
      <c r="B827" s="25" t="s">
        <v>558</v>
      </c>
      <c r="C827" s="25" t="s">
        <v>83</v>
      </c>
      <c r="D827" s="27">
        <v>20000</v>
      </c>
      <c r="E827" s="39">
        <v>20000</v>
      </c>
      <c r="F827" s="3" t="e">
        <f>#REF!-E827</f>
        <v>#REF!</v>
      </c>
    </row>
    <row r="828" spans="1:6" ht="43.35" customHeight="1" x14ac:dyDescent="0.25">
      <c r="A828" s="26" t="s">
        <v>559</v>
      </c>
      <c r="B828" s="25" t="s">
        <v>560</v>
      </c>
      <c r="C828" s="25" t="s">
        <v>0</v>
      </c>
      <c r="D828" s="27">
        <f t="shared" ref="D828" si="329">D829+D833+D837+D841+D845</f>
        <v>6430800</v>
      </c>
      <c r="E828" s="39">
        <v>6430800</v>
      </c>
      <c r="F828" s="3" t="e">
        <f>#REF!-E828</f>
        <v>#REF!</v>
      </c>
    </row>
    <row r="829" spans="1:6" ht="43.35" customHeight="1" x14ac:dyDescent="0.25">
      <c r="A829" s="26" t="s">
        <v>561</v>
      </c>
      <c r="B829" s="25" t="s">
        <v>562</v>
      </c>
      <c r="C829" s="25" t="s">
        <v>0</v>
      </c>
      <c r="D829" s="27">
        <f t="shared" ref="D829:D831" si="330">D830</f>
        <v>100000</v>
      </c>
      <c r="E829" s="39">
        <v>100000</v>
      </c>
      <c r="F829" s="3" t="e">
        <f>#REF!-E829</f>
        <v>#REF!</v>
      </c>
    </row>
    <row r="830" spans="1:6" ht="43.35" customHeight="1" x14ac:dyDescent="0.25">
      <c r="A830" s="26" t="s">
        <v>563</v>
      </c>
      <c r="B830" s="25" t="s">
        <v>564</v>
      </c>
      <c r="C830" s="25" t="s">
        <v>0</v>
      </c>
      <c r="D830" s="27">
        <f t="shared" si="330"/>
        <v>100000</v>
      </c>
      <c r="E830" s="39">
        <v>100000</v>
      </c>
      <c r="F830" s="3" t="e">
        <f>#REF!-E830</f>
        <v>#REF!</v>
      </c>
    </row>
    <row r="831" spans="1:6" ht="28.95" customHeight="1" x14ac:dyDescent="0.25">
      <c r="A831" s="26" t="s">
        <v>78</v>
      </c>
      <c r="B831" s="25" t="s">
        <v>564</v>
      </c>
      <c r="C831" s="25" t="s">
        <v>79</v>
      </c>
      <c r="D831" s="27">
        <f t="shared" si="330"/>
        <v>100000</v>
      </c>
      <c r="E831" s="39">
        <v>100000</v>
      </c>
      <c r="F831" s="3" t="e">
        <f>#REF!-E831</f>
        <v>#REF!</v>
      </c>
    </row>
    <row r="832" spans="1:6" ht="28.95" customHeight="1" x14ac:dyDescent="0.25">
      <c r="A832" s="26" t="s">
        <v>80</v>
      </c>
      <c r="B832" s="25" t="s">
        <v>564</v>
      </c>
      <c r="C832" s="25" t="s">
        <v>81</v>
      </c>
      <c r="D832" s="27">
        <v>100000</v>
      </c>
      <c r="E832" s="39">
        <v>100000</v>
      </c>
      <c r="F832" s="3" t="e">
        <f>#REF!-E832</f>
        <v>#REF!</v>
      </c>
    </row>
    <row r="833" spans="1:6" ht="101.7" customHeight="1" x14ac:dyDescent="0.25">
      <c r="A833" s="26" t="s">
        <v>565</v>
      </c>
      <c r="B833" s="25" t="s">
        <v>566</v>
      </c>
      <c r="C833" s="25" t="s">
        <v>0</v>
      </c>
      <c r="D833" s="27">
        <f t="shared" ref="D833:D835" si="331">D834</f>
        <v>100000</v>
      </c>
      <c r="E833" s="39">
        <v>100000</v>
      </c>
      <c r="F833" s="3" t="e">
        <f>#REF!-E833</f>
        <v>#REF!</v>
      </c>
    </row>
    <row r="834" spans="1:6" ht="14.4" customHeight="1" x14ac:dyDescent="0.25">
      <c r="A834" s="26" t="s">
        <v>567</v>
      </c>
      <c r="B834" s="25" t="s">
        <v>568</v>
      </c>
      <c r="C834" s="25" t="s">
        <v>0</v>
      </c>
      <c r="D834" s="27">
        <f t="shared" si="331"/>
        <v>100000</v>
      </c>
      <c r="E834" s="39">
        <v>100000</v>
      </c>
      <c r="F834" s="3" t="e">
        <f>#REF!-E834</f>
        <v>#REF!</v>
      </c>
    </row>
    <row r="835" spans="1:6" ht="28.95" customHeight="1" x14ac:dyDescent="0.25">
      <c r="A835" s="26" t="s">
        <v>78</v>
      </c>
      <c r="B835" s="25" t="s">
        <v>568</v>
      </c>
      <c r="C835" s="25" t="s">
        <v>79</v>
      </c>
      <c r="D835" s="27">
        <f t="shared" si="331"/>
        <v>100000</v>
      </c>
      <c r="E835" s="39">
        <v>100000</v>
      </c>
      <c r="F835" s="3" t="e">
        <f>#REF!-E835</f>
        <v>#REF!</v>
      </c>
    </row>
    <row r="836" spans="1:6" ht="28.95" customHeight="1" x14ac:dyDescent="0.25">
      <c r="A836" s="26" t="s">
        <v>80</v>
      </c>
      <c r="B836" s="25" t="s">
        <v>568</v>
      </c>
      <c r="C836" s="25" t="s">
        <v>81</v>
      </c>
      <c r="D836" s="27">
        <v>100000</v>
      </c>
      <c r="E836" s="39">
        <v>100000</v>
      </c>
      <c r="F836" s="3" t="e">
        <f>#REF!-E836</f>
        <v>#REF!</v>
      </c>
    </row>
    <row r="837" spans="1:6" ht="43.35" customHeight="1" x14ac:dyDescent="0.25">
      <c r="A837" s="26" t="s">
        <v>569</v>
      </c>
      <c r="B837" s="25" t="s">
        <v>570</v>
      </c>
      <c r="C837" s="25" t="s">
        <v>0</v>
      </c>
      <c r="D837" s="27">
        <f t="shared" ref="D837:D839" si="332">D838</f>
        <v>100000</v>
      </c>
      <c r="E837" s="39">
        <v>100000</v>
      </c>
      <c r="F837" s="3" t="e">
        <f>#REF!-E837</f>
        <v>#REF!</v>
      </c>
    </row>
    <row r="838" spans="1:6" ht="14.4" customHeight="1" x14ac:dyDescent="0.25">
      <c r="A838" s="26" t="s">
        <v>567</v>
      </c>
      <c r="B838" s="25" t="s">
        <v>571</v>
      </c>
      <c r="C838" s="25" t="s">
        <v>0</v>
      </c>
      <c r="D838" s="27">
        <f t="shared" si="332"/>
        <v>100000</v>
      </c>
      <c r="E838" s="39">
        <v>100000</v>
      </c>
      <c r="F838" s="3" t="e">
        <f>#REF!-E838</f>
        <v>#REF!</v>
      </c>
    </row>
    <row r="839" spans="1:6" ht="28.95" customHeight="1" x14ac:dyDescent="0.25">
      <c r="A839" s="26" t="s">
        <v>78</v>
      </c>
      <c r="B839" s="25" t="s">
        <v>571</v>
      </c>
      <c r="C839" s="25" t="s">
        <v>79</v>
      </c>
      <c r="D839" s="27">
        <f t="shared" si="332"/>
        <v>100000</v>
      </c>
      <c r="E839" s="39">
        <v>100000</v>
      </c>
      <c r="F839" s="3" t="e">
        <f>#REF!-E839</f>
        <v>#REF!</v>
      </c>
    </row>
    <row r="840" spans="1:6" ht="28.95" customHeight="1" x14ac:dyDescent="0.25">
      <c r="A840" s="26" t="s">
        <v>80</v>
      </c>
      <c r="B840" s="25" t="s">
        <v>571</v>
      </c>
      <c r="C840" s="25" t="s">
        <v>81</v>
      </c>
      <c r="D840" s="27">
        <v>100000</v>
      </c>
      <c r="E840" s="39">
        <v>100000</v>
      </c>
      <c r="F840" s="3" t="e">
        <f>#REF!-E840</f>
        <v>#REF!</v>
      </c>
    </row>
    <row r="841" spans="1:6" ht="72.150000000000006" customHeight="1" x14ac:dyDescent="0.25">
      <c r="A841" s="26" t="s">
        <v>572</v>
      </c>
      <c r="B841" s="25" t="s">
        <v>573</v>
      </c>
      <c r="C841" s="25" t="s">
        <v>0</v>
      </c>
      <c r="D841" s="27">
        <f t="shared" ref="D841:D843" si="333">D842</f>
        <v>1400000</v>
      </c>
      <c r="E841" s="39">
        <v>1400000</v>
      </c>
      <c r="F841" s="3" t="e">
        <f>#REF!-E841</f>
        <v>#REF!</v>
      </c>
    </row>
    <row r="842" spans="1:6" ht="14.4" customHeight="1" x14ac:dyDescent="0.25">
      <c r="A842" s="26" t="s">
        <v>567</v>
      </c>
      <c r="B842" s="25" t="s">
        <v>574</v>
      </c>
      <c r="C842" s="25" t="s">
        <v>0</v>
      </c>
      <c r="D842" s="27">
        <f t="shared" si="333"/>
        <v>1400000</v>
      </c>
      <c r="E842" s="39">
        <v>1400000</v>
      </c>
      <c r="F842" s="3" t="e">
        <f>#REF!-E842</f>
        <v>#REF!</v>
      </c>
    </row>
    <row r="843" spans="1:6" ht="28.95" customHeight="1" x14ac:dyDescent="0.25">
      <c r="A843" s="26" t="s">
        <v>78</v>
      </c>
      <c r="B843" s="25" t="s">
        <v>574</v>
      </c>
      <c r="C843" s="25" t="s">
        <v>79</v>
      </c>
      <c r="D843" s="27">
        <f t="shared" si="333"/>
        <v>1400000</v>
      </c>
      <c r="E843" s="39">
        <v>1400000</v>
      </c>
      <c r="F843" s="3" t="e">
        <f>#REF!-E843</f>
        <v>#REF!</v>
      </c>
    </row>
    <row r="844" spans="1:6" ht="28.95" customHeight="1" x14ac:dyDescent="0.25">
      <c r="A844" s="26" t="s">
        <v>80</v>
      </c>
      <c r="B844" s="25" t="s">
        <v>574</v>
      </c>
      <c r="C844" s="25" t="s">
        <v>81</v>
      </c>
      <c r="D844" s="27">
        <v>1400000</v>
      </c>
      <c r="E844" s="39">
        <v>1400000</v>
      </c>
      <c r="F844" s="3" t="e">
        <f>#REF!-E844</f>
        <v>#REF!</v>
      </c>
    </row>
    <row r="845" spans="1:6" ht="87.15" customHeight="1" x14ac:dyDescent="0.25">
      <c r="A845" s="26" t="s">
        <v>575</v>
      </c>
      <c r="B845" s="25" t="s">
        <v>576</v>
      </c>
      <c r="C845" s="25" t="s">
        <v>0</v>
      </c>
      <c r="D845" s="27">
        <f t="shared" ref="D845:D847" si="334">D846</f>
        <v>4730800</v>
      </c>
      <c r="E845" s="39">
        <v>4730800</v>
      </c>
      <c r="F845" s="3" t="e">
        <f>#REF!-E845</f>
        <v>#REF!</v>
      </c>
    </row>
    <row r="846" spans="1:6" ht="43.35" customHeight="1" x14ac:dyDescent="0.25">
      <c r="A846" s="26" t="s">
        <v>563</v>
      </c>
      <c r="B846" s="25" t="s">
        <v>577</v>
      </c>
      <c r="C846" s="25" t="s">
        <v>0</v>
      </c>
      <c r="D846" s="27">
        <f t="shared" si="334"/>
        <v>4730800</v>
      </c>
      <c r="E846" s="39">
        <v>4730800</v>
      </c>
      <c r="F846" s="3" t="e">
        <f>#REF!-E846</f>
        <v>#REF!</v>
      </c>
    </row>
    <row r="847" spans="1:6" ht="28.95" customHeight="1" x14ac:dyDescent="0.25">
      <c r="A847" s="26" t="s">
        <v>12</v>
      </c>
      <c r="B847" s="25" t="s">
        <v>577</v>
      </c>
      <c r="C847" s="25" t="s">
        <v>13</v>
      </c>
      <c r="D847" s="27">
        <f t="shared" si="334"/>
        <v>4730800</v>
      </c>
      <c r="E847" s="39">
        <v>4730800</v>
      </c>
      <c r="F847" s="3" t="e">
        <f>#REF!-E847</f>
        <v>#REF!</v>
      </c>
    </row>
    <row r="848" spans="1:6" ht="14.4" customHeight="1" x14ac:dyDescent="0.25">
      <c r="A848" s="26" t="s">
        <v>14</v>
      </c>
      <c r="B848" s="25" t="s">
        <v>577</v>
      </c>
      <c r="C848" s="25" t="s">
        <v>15</v>
      </c>
      <c r="D848" s="27">
        <v>4730800</v>
      </c>
      <c r="E848" s="39">
        <v>4730800</v>
      </c>
      <c r="F848" s="3" t="e">
        <f>#REF!-E848</f>
        <v>#REF!</v>
      </c>
    </row>
    <row r="849" spans="1:6" ht="28.95" customHeight="1" x14ac:dyDescent="0.25">
      <c r="A849" s="26" t="s">
        <v>578</v>
      </c>
      <c r="B849" s="25" t="s">
        <v>579</v>
      </c>
      <c r="C849" s="25" t="s">
        <v>0</v>
      </c>
      <c r="D849" s="27">
        <f t="shared" ref="D849" si="335">D850</f>
        <v>45393800</v>
      </c>
      <c r="E849" s="39">
        <v>45393800</v>
      </c>
      <c r="F849" s="3" t="e">
        <f>#REF!-E849</f>
        <v>#REF!</v>
      </c>
    </row>
    <row r="850" spans="1:6" ht="57.75" customHeight="1" x14ac:dyDescent="0.25">
      <c r="A850" s="26" t="s">
        <v>580</v>
      </c>
      <c r="B850" s="25" t="s">
        <v>581</v>
      </c>
      <c r="C850" s="25" t="s">
        <v>0</v>
      </c>
      <c r="D850" s="27">
        <f t="shared" ref="D850" si="336">D851+D858</f>
        <v>45393800</v>
      </c>
      <c r="E850" s="39">
        <v>45393800</v>
      </c>
      <c r="F850" s="3" t="e">
        <f>#REF!-E850</f>
        <v>#REF!</v>
      </c>
    </row>
    <row r="851" spans="1:6" ht="28.95" customHeight="1" x14ac:dyDescent="0.25">
      <c r="A851" s="26" t="s">
        <v>151</v>
      </c>
      <c r="B851" s="25" t="s">
        <v>582</v>
      </c>
      <c r="C851" s="25" t="s">
        <v>0</v>
      </c>
      <c r="D851" s="27">
        <f t="shared" ref="D851" si="337">D852+D854+D856</f>
        <v>45313100</v>
      </c>
      <c r="E851" s="39">
        <v>45313100</v>
      </c>
      <c r="F851" s="3" t="e">
        <f>#REF!-E851</f>
        <v>#REF!</v>
      </c>
    </row>
    <row r="852" spans="1:6" ht="72.150000000000006" customHeight="1" x14ac:dyDescent="0.25">
      <c r="A852" s="26" t="s">
        <v>74</v>
      </c>
      <c r="B852" s="25" t="s">
        <v>582</v>
      </c>
      <c r="C852" s="25" t="s">
        <v>75</v>
      </c>
      <c r="D852" s="27">
        <f t="shared" ref="D852" si="338">D853</f>
        <v>40473020</v>
      </c>
      <c r="E852" s="39">
        <v>40473020</v>
      </c>
      <c r="F852" s="3" t="e">
        <f>#REF!-E852</f>
        <v>#REF!</v>
      </c>
    </row>
    <row r="853" spans="1:6" ht="28.95" customHeight="1" x14ac:dyDescent="0.25">
      <c r="A853" s="26" t="s">
        <v>153</v>
      </c>
      <c r="B853" s="25" t="s">
        <v>582</v>
      </c>
      <c r="C853" s="25" t="s">
        <v>154</v>
      </c>
      <c r="D853" s="27">
        <v>40473020</v>
      </c>
      <c r="E853" s="39">
        <v>40473020</v>
      </c>
      <c r="F853" s="3" t="e">
        <f>#REF!-E853</f>
        <v>#REF!</v>
      </c>
    </row>
    <row r="854" spans="1:6" ht="28.95" customHeight="1" x14ac:dyDescent="0.25">
      <c r="A854" s="26" t="s">
        <v>78</v>
      </c>
      <c r="B854" s="25" t="s">
        <v>582</v>
      </c>
      <c r="C854" s="25" t="s">
        <v>79</v>
      </c>
      <c r="D854" s="27">
        <f t="shared" ref="D854" si="339">D855</f>
        <v>4827080</v>
      </c>
      <c r="E854" s="39">
        <v>4827080</v>
      </c>
      <c r="F854" s="3" t="e">
        <f>#REF!-E854</f>
        <v>#REF!</v>
      </c>
    </row>
    <row r="855" spans="1:6" ht="28.95" customHeight="1" x14ac:dyDescent="0.25">
      <c r="A855" s="26" t="s">
        <v>80</v>
      </c>
      <c r="B855" s="25" t="s">
        <v>582</v>
      </c>
      <c r="C855" s="25" t="s">
        <v>81</v>
      </c>
      <c r="D855" s="27">
        <v>4827080</v>
      </c>
      <c r="E855" s="39">
        <v>4827080</v>
      </c>
      <c r="F855" s="3" t="e">
        <f>#REF!-E855</f>
        <v>#REF!</v>
      </c>
    </row>
    <row r="856" spans="1:6" ht="14.4" customHeight="1" x14ac:dyDescent="0.25">
      <c r="A856" s="26" t="s">
        <v>66</v>
      </c>
      <c r="B856" s="25" t="s">
        <v>582</v>
      </c>
      <c r="C856" s="25" t="s">
        <v>67</v>
      </c>
      <c r="D856" s="27">
        <f t="shared" ref="D856" si="340">D857</f>
        <v>13000</v>
      </c>
      <c r="E856" s="39">
        <v>13000</v>
      </c>
      <c r="F856" s="3" t="e">
        <f>#REF!-E856</f>
        <v>#REF!</v>
      </c>
    </row>
    <row r="857" spans="1:6" ht="14.4" customHeight="1" x14ac:dyDescent="0.25">
      <c r="A857" s="26" t="s">
        <v>82</v>
      </c>
      <c r="B857" s="25" t="s">
        <v>582</v>
      </c>
      <c r="C857" s="25" t="s">
        <v>83</v>
      </c>
      <c r="D857" s="27">
        <v>13000</v>
      </c>
      <c r="E857" s="39">
        <v>13000</v>
      </c>
      <c r="F857" s="3" t="e">
        <f>#REF!-E857</f>
        <v>#REF!</v>
      </c>
    </row>
    <row r="858" spans="1:6" ht="57.75" customHeight="1" x14ac:dyDescent="0.25">
      <c r="A858" s="26" t="s">
        <v>583</v>
      </c>
      <c r="B858" s="25" t="s">
        <v>584</v>
      </c>
      <c r="C858" s="25" t="s">
        <v>0</v>
      </c>
      <c r="D858" s="27">
        <f t="shared" ref="D858:D859" si="341">D859</f>
        <v>80700</v>
      </c>
      <c r="E858" s="39">
        <v>80700</v>
      </c>
      <c r="F858" s="3" t="e">
        <f>#REF!-E858</f>
        <v>#REF!</v>
      </c>
    </row>
    <row r="859" spans="1:6" ht="14.4" customHeight="1" x14ac:dyDescent="0.25">
      <c r="A859" s="26" t="s">
        <v>186</v>
      </c>
      <c r="B859" s="25" t="s">
        <v>584</v>
      </c>
      <c r="C859" s="25" t="s">
        <v>187</v>
      </c>
      <c r="D859" s="27">
        <f t="shared" si="341"/>
        <v>80700</v>
      </c>
      <c r="E859" s="39">
        <v>80700</v>
      </c>
      <c r="F859" s="3" t="e">
        <f>#REF!-E859</f>
        <v>#REF!</v>
      </c>
    </row>
    <row r="860" spans="1:6" ht="14.4" customHeight="1" x14ac:dyDescent="0.25">
      <c r="A860" s="26" t="s">
        <v>188</v>
      </c>
      <c r="B860" s="25" t="s">
        <v>584</v>
      </c>
      <c r="C860" s="25" t="s">
        <v>189</v>
      </c>
      <c r="D860" s="27">
        <v>80700</v>
      </c>
      <c r="E860" s="39">
        <v>80700</v>
      </c>
      <c r="F860" s="3" t="e">
        <f>#REF!-E860</f>
        <v>#REF!</v>
      </c>
    </row>
    <row r="861" spans="1:6" ht="28.95" customHeight="1" x14ac:dyDescent="0.25">
      <c r="A861" s="26" t="s">
        <v>585</v>
      </c>
      <c r="B861" s="25" t="s">
        <v>586</v>
      </c>
      <c r="C861" s="25" t="s">
        <v>0</v>
      </c>
      <c r="D861" s="27">
        <f t="shared" ref="D861:D864" si="342">D862</f>
        <v>19059200</v>
      </c>
      <c r="E861" s="39">
        <v>19059200</v>
      </c>
      <c r="F861" s="3" t="e">
        <f>#REF!-E861</f>
        <v>#REF!</v>
      </c>
    </row>
    <row r="862" spans="1:6" ht="28.95" customHeight="1" x14ac:dyDescent="0.25">
      <c r="A862" s="26" t="s">
        <v>587</v>
      </c>
      <c r="B862" s="25" t="s">
        <v>588</v>
      </c>
      <c r="C862" s="25" t="s">
        <v>0</v>
      </c>
      <c r="D862" s="27">
        <f t="shared" si="342"/>
        <v>19059200</v>
      </c>
      <c r="E862" s="39">
        <v>19059200</v>
      </c>
      <c r="F862" s="3" t="e">
        <f>#REF!-E862</f>
        <v>#REF!</v>
      </c>
    </row>
    <row r="863" spans="1:6" ht="28.95" customHeight="1" x14ac:dyDescent="0.25">
      <c r="A863" s="26" t="s">
        <v>589</v>
      </c>
      <c r="B863" s="25" t="s">
        <v>590</v>
      </c>
      <c r="C863" s="25" t="s">
        <v>0</v>
      </c>
      <c r="D863" s="27">
        <f t="shared" si="342"/>
        <v>19059200</v>
      </c>
      <c r="E863" s="39">
        <v>19059200</v>
      </c>
      <c r="F863" s="3" t="e">
        <f>#REF!-E863</f>
        <v>#REF!</v>
      </c>
    </row>
    <row r="864" spans="1:6" ht="28.95" customHeight="1" x14ac:dyDescent="0.25">
      <c r="A864" s="26" t="s">
        <v>66</v>
      </c>
      <c r="B864" s="25" t="s">
        <v>590</v>
      </c>
      <c r="C864" s="25" t="s">
        <v>67</v>
      </c>
      <c r="D864" s="27">
        <f t="shared" si="342"/>
        <v>19059200</v>
      </c>
      <c r="E864" s="39">
        <v>19059200</v>
      </c>
      <c r="F864" s="3" t="e">
        <f>#REF!-E864</f>
        <v>#REF!</v>
      </c>
    </row>
    <row r="865" spans="1:6" ht="57.75" customHeight="1" x14ac:dyDescent="0.25">
      <c r="A865" s="26" t="s">
        <v>86</v>
      </c>
      <c r="B865" s="25" t="s">
        <v>590</v>
      </c>
      <c r="C865" s="25" t="s">
        <v>87</v>
      </c>
      <c r="D865" s="27">
        <v>19059200</v>
      </c>
      <c r="E865" s="39">
        <v>19059200</v>
      </c>
      <c r="F865" s="3" t="e">
        <f>#REF!-E865</f>
        <v>#REF!</v>
      </c>
    </row>
    <row r="866" spans="1:6" ht="43.35" customHeight="1" x14ac:dyDescent="0.25">
      <c r="A866" s="26" t="s">
        <v>591</v>
      </c>
      <c r="B866" s="25" t="s">
        <v>592</v>
      </c>
      <c r="C866" s="25" t="s">
        <v>0</v>
      </c>
      <c r="D866" s="27">
        <f t="shared" ref="D866:D869" si="343">D867</f>
        <v>18000000</v>
      </c>
      <c r="E866" s="39">
        <v>18000000</v>
      </c>
      <c r="F866" s="3" t="e">
        <f>#REF!-E866</f>
        <v>#REF!</v>
      </c>
    </row>
    <row r="867" spans="1:6" ht="87.15" customHeight="1" x14ac:dyDescent="0.25">
      <c r="A867" s="26" t="s">
        <v>593</v>
      </c>
      <c r="B867" s="25" t="s">
        <v>594</v>
      </c>
      <c r="C867" s="25" t="s">
        <v>0</v>
      </c>
      <c r="D867" s="27">
        <f t="shared" si="343"/>
        <v>18000000</v>
      </c>
      <c r="E867" s="39">
        <v>18000000</v>
      </c>
      <c r="F867" s="3" t="e">
        <f>#REF!-E867</f>
        <v>#REF!</v>
      </c>
    </row>
    <row r="868" spans="1:6" ht="57.75" customHeight="1" x14ac:dyDescent="0.25">
      <c r="A868" s="26" t="s">
        <v>595</v>
      </c>
      <c r="B868" s="25" t="s">
        <v>596</v>
      </c>
      <c r="C868" s="25" t="s">
        <v>0</v>
      </c>
      <c r="D868" s="27">
        <f t="shared" si="343"/>
        <v>18000000</v>
      </c>
      <c r="E868" s="39">
        <v>18000000</v>
      </c>
      <c r="F868" s="3" t="e">
        <f>#REF!-E868</f>
        <v>#REF!</v>
      </c>
    </row>
    <row r="869" spans="1:6" ht="28.95" customHeight="1" x14ac:dyDescent="0.25">
      <c r="A869" s="26" t="s">
        <v>186</v>
      </c>
      <c r="B869" s="25" t="s">
        <v>596</v>
      </c>
      <c r="C869" s="25" t="s">
        <v>187</v>
      </c>
      <c r="D869" s="27">
        <f t="shared" si="343"/>
        <v>18000000</v>
      </c>
      <c r="E869" s="39">
        <v>18000000</v>
      </c>
      <c r="F869" s="3" t="e">
        <f>#REF!-E869</f>
        <v>#REF!</v>
      </c>
    </row>
    <row r="870" spans="1:6" ht="28.95" customHeight="1" x14ac:dyDescent="0.25">
      <c r="A870" s="26" t="s">
        <v>335</v>
      </c>
      <c r="B870" s="25" t="s">
        <v>596</v>
      </c>
      <c r="C870" s="25" t="s">
        <v>336</v>
      </c>
      <c r="D870" s="27">
        <v>18000000</v>
      </c>
      <c r="E870" s="39">
        <v>18000000</v>
      </c>
      <c r="F870" s="3" t="e">
        <f>#REF!-E870</f>
        <v>#REF!</v>
      </c>
    </row>
    <row r="871" spans="1:6" ht="43.35" customHeight="1" x14ac:dyDescent="0.25">
      <c r="A871" s="58" t="s">
        <v>597</v>
      </c>
      <c r="B871" s="50" t="s">
        <v>598</v>
      </c>
      <c r="C871" s="25" t="s">
        <v>0</v>
      </c>
      <c r="D871" s="59">
        <f t="shared" ref="D871" si="344">D872+D877+D915+D929</f>
        <v>950993386.24000001</v>
      </c>
      <c r="E871" s="45">
        <v>952175600</v>
      </c>
      <c r="F871" s="3" t="e">
        <f>#REF!-E871</f>
        <v>#REF!</v>
      </c>
    </row>
    <row r="872" spans="1:6" ht="28.95" customHeight="1" x14ac:dyDescent="0.25">
      <c r="A872" s="26" t="s">
        <v>151</v>
      </c>
      <c r="B872" s="25" t="s">
        <v>599</v>
      </c>
      <c r="C872" s="25" t="s">
        <v>0</v>
      </c>
      <c r="D872" s="27">
        <f t="shared" ref="D872" si="345">D873+D875</f>
        <v>24835400</v>
      </c>
      <c r="E872" s="39">
        <v>24835400</v>
      </c>
      <c r="F872" s="3" t="e">
        <f>#REF!-E872</f>
        <v>#REF!</v>
      </c>
    </row>
    <row r="873" spans="1:6" ht="72.150000000000006" customHeight="1" x14ac:dyDescent="0.25">
      <c r="A873" s="26" t="s">
        <v>74</v>
      </c>
      <c r="B873" s="25" t="s">
        <v>599</v>
      </c>
      <c r="C873" s="25" t="s">
        <v>75</v>
      </c>
      <c r="D873" s="27">
        <f t="shared" ref="D873" si="346">D874</f>
        <v>24105100</v>
      </c>
      <c r="E873" s="39">
        <v>24105100</v>
      </c>
      <c r="F873" s="3" t="e">
        <f>#REF!-E873</f>
        <v>#REF!</v>
      </c>
    </row>
    <row r="874" spans="1:6" ht="28.95" customHeight="1" x14ac:dyDescent="0.25">
      <c r="A874" s="26" t="s">
        <v>153</v>
      </c>
      <c r="B874" s="25" t="s">
        <v>599</v>
      </c>
      <c r="C874" s="25" t="s">
        <v>154</v>
      </c>
      <c r="D874" s="27">
        <v>24105100</v>
      </c>
      <c r="E874" s="39">
        <v>24105100</v>
      </c>
      <c r="F874" s="3" t="e">
        <f>#REF!-E874</f>
        <v>#REF!</v>
      </c>
    </row>
    <row r="875" spans="1:6" ht="28.95" customHeight="1" x14ac:dyDescent="0.25">
      <c r="A875" s="26" t="s">
        <v>78</v>
      </c>
      <c r="B875" s="25" t="s">
        <v>599</v>
      </c>
      <c r="C875" s="25" t="s">
        <v>79</v>
      </c>
      <c r="D875" s="27">
        <f t="shared" ref="D875" si="347">D876</f>
        <v>730300</v>
      </c>
      <c r="E875" s="39">
        <v>730300</v>
      </c>
      <c r="F875" s="3" t="e">
        <f>#REF!-E875</f>
        <v>#REF!</v>
      </c>
    </row>
    <row r="876" spans="1:6" ht="28.95" customHeight="1" x14ac:dyDescent="0.25">
      <c r="A876" s="26" t="s">
        <v>80</v>
      </c>
      <c r="B876" s="25" t="s">
        <v>599</v>
      </c>
      <c r="C876" s="25" t="s">
        <v>81</v>
      </c>
      <c r="D876" s="27">
        <v>730300</v>
      </c>
      <c r="E876" s="39">
        <v>730300</v>
      </c>
      <c r="F876" s="3" t="e">
        <f>#REF!-E876</f>
        <v>#REF!</v>
      </c>
    </row>
    <row r="877" spans="1:6" ht="28.95" customHeight="1" x14ac:dyDescent="0.25">
      <c r="A877" s="26" t="s">
        <v>600</v>
      </c>
      <c r="B877" s="25" t="s">
        <v>601</v>
      </c>
      <c r="C877" s="25" t="s">
        <v>0</v>
      </c>
      <c r="D877" s="27">
        <f t="shared" ref="D877" si="348">D878+D888+D901+D907+D911</f>
        <v>434094965</v>
      </c>
      <c r="E877" s="39">
        <v>434094965</v>
      </c>
      <c r="F877" s="3" t="e">
        <f>#REF!-E877</f>
        <v>#REF!</v>
      </c>
    </row>
    <row r="878" spans="1:6" ht="57.75" customHeight="1" x14ac:dyDescent="0.25">
      <c r="A878" s="26" t="s">
        <v>602</v>
      </c>
      <c r="B878" s="25" t="s">
        <v>603</v>
      </c>
      <c r="C878" s="25" t="s">
        <v>0</v>
      </c>
      <c r="D878" s="27">
        <f t="shared" ref="D878" si="349">D879+D885</f>
        <v>16656900</v>
      </c>
      <c r="E878" s="39">
        <v>16656900</v>
      </c>
      <c r="F878" s="3" t="e">
        <f>#REF!-E878</f>
        <v>#REF!</v>
      </c>
    </row>
    <row r="879" spans="1:6" ht="43.35" customHeight="1" x14ac:dyDescent="0.25">
      <c r="A879" s="26" t="s">
        <v>604</v>
      </c>
      <c r="B879" s="25" t="s">
        <v>605</v>
      </c>
      <c r="C879" s="25" t="s">
        <v>0</v>
      </c>
      <c r="D879" s="27">
        <f t="shared" ref="D879" si="350">D880+D882</f>
        <v>15564000</v>
      </c>
      <c r="E879" s="39">
        <v>15564000</v>
      </c>
      <c r="F879" s="3" t="e">
        <f>#REF!-E879</f>
        <v>#REF!</v>
      </c>
    </row>
    <row r="880" spans="1:6" ht="28.95" customHeight="1" x14ac:dyDescent="0.25">
      <c r="A880" s="26" t="s">
        <v>78</v>
      </c>
      <c r="B880" s="25" t="s">
        <v>605</v>
      </c>
      <c r="C880" s="25" t="s">
        <v>79</v>
      </c>
      <c r="D880" s="27">
        <f t="shared" ref="D880" si="351">D881</f>
        <v>426412</v>
      </c>
      <c r="E880" s="39">
        <v>426412</v>
      </c>
      <c r="F880" s="3" t="e">
        <f>#REF!-E880</f>
        <v>#REF!</v>
      </c>
    </row>
    <row r="881" spans="1:6" ht="28.95" customHeight="1" x14ac:dyDescent="0.25">
      <c r="A881" s="26" t="s">
        <v>80</v>
      </c>
      <c r="B881" s="25" t="s">
        <v>605</v>
      </c>
      <c r="C881" s="25" t="s">
        <v>81</v>
      </c>
      <c r="D881" s="27">
        <v>426412</v>
      </c>
      <c r="E881" s="39">
        <v>426412</v>
      </c>
      <c r="F881" s="3" t="e">
        <f>#REF!-E881</f>
        <v>#REF!</v>
      </c>
    </row>
    <row r="882" spans="1:6" ht="28.95" customHeight="1" x14ac:dyDescent="0.25">
      <c r="A882" s="26" t="s">
        <v>12</v>
      </c>
      <c r="B882" s="25" t="s">
        <v>605</v>
      </c>
      <c r="C882" s="25" t="s">
        <v>13</v>
      </c>
      <c r="D882" s="27">
        <f t="shared" ref="D882" si="352">D883+D884</f>
        <v>15137588</v>
      </c>
      <c r="E882" s="39">
        <v>15137588</v>
      </c>
      <c r="F882" s="3" t="e">
        <f>#REF!-E882</f>
        <v>#REF!</v>
      </c>
    </row>
    <row r="883" spans="1:6" ht="14.4" customHeight="1" x14ac:dyDescent="0.25">
      <c r="A883" s="26" t="s">
        <v>14</v>
      </c>
      <c r="B883" s="25" t="s">
        <v>605</v>
      </c>
      <c r="C883" s="25" t="s">
        <v>15</v>
      </c>
      <c r="D883" s="27">
        <v>2400000</v>
      </c>
      <c r="E883" s="39">
        <v>2400000</v>
      </c>
      <c r="F883" s="3" t="e">
        <f>#REF!-E883</f>
        <v>#REF!</v>
      </c>
    </row>
    <row r="884" spans="1:6" ht="28.95" customHeight="1" x14ac:dyDescent="0.25">
      <c r="A884" s="26" t="s">
        <v>20</v>
      </c>
      <c r="B884" s="25" t="s">
        <v>605</v>
      </c>
      <c r="C884" s="25" t="s">
        <v>21</v>
      </c>
      <c r="D884" s="27">
        <v>12737588</v>
      </c>
      <c r="E884" s="39">
        <v>12737588</v>
      </c>
      <c r="F884" s="3" t="e">
        <f>#REF!-E884</f>
        <v>#REF!</v>
      </c>
    </row>
    <row r="885" spans="1:6" ht="43.35" customHeight="1" x14ac:dyDescent="0.25">
      <c r="A885" s="26" t="s">
        <v>606</v>
      </c>
      <c r="B885" s="25" t="s">
        <v>607</v>
      </c>
      <c r="C885" s="25" t="s">
        <v>0</v>
      </c>
      <c r="D885" s="27">
        <f t="shared" ref="D885:D886" si="353">D886</f>
        <v>1092900</v>
      </c>
      <c r="E885" s="39">
        <v>1092900</v>
      </c>
      <c r="F885" s="3" t="e">
        <f>#REF!-E885</f>
        <v>#REF!</v>
      </c>
    </row>
    <row r="886" spans="1:6" ht="28.95" customHeight="1" x14ac:dyDescent="0.25">
      <c r="A886" s="26" t="s">
        <v>12</v>
      </c>
      <c r="B886" s="25" t="s">
        <v>607</v>
      </c>
      <c r="C886" s="25" t="s">
        <v>13</v>
      </c>
      <c r="D886" s="27">
        <f t="shared" si="353"/>
        <v>1092900</v>
      </c>
      <c r="E886" s="39">
        <v>1092900</v>
      </c>
      <c r="F886" s="3" t="e">
        <f>#REF!-E886</f>
        <v>#REF!</v>
      </c>
    </row>
    <row r="887" spans="1:6" ht="14.4" customHeight="1" x14ac:dyDescent="0.25">
      <c r="A887" s="26" t="s">
        <v>20</v>
      </c>
      <c r="B887" s="25" t="s">
        <v>607</v>
      </c>
      <c r="C887" s="25" t="s">
        <v>21</v>
      </c>
      <c r="D887" s="27">
        <v>1092900</v>
      </c>
      <c r="E887" s="39">
        <v>1092900</v>
      </c>
      <c r="F887" s="3" t="e">
        <f>#REF!-E887</f>
        <v>#REF!</v>
      </c>
    </row>
    <row r="888" spans="1:6" ht="28.95" customHeight="1" x14ac:dyDescent="0.25">
      <c r="A888" s="26" t="s">
        <v>608</v>
      </c>
      <c r="B888" s="25" t="s">
        <v>609</v>
      </c>
      <c r="C888" s="25" t="s">
        <v>0</v>
      </c>
      <c r="D888" s="27">
        <f t="shared" ref="D888" si="354">D889+D897</f>
        <v>57573465</v>
      </c>
      <c r="E888" s="39">
        <v>57573465</v>
      </c>
      <c r="F888" s="3" t="e">
        <f>#REF!-E888</f>
        <v>#REF!</v>
      </c>
    </row>
    <row r="889" spans="1:6" ht="43.35" customHeight="1" x14ac:dyDescent="0.25">
      <c r="A889" s="26" t="s">
        <v>604</v>
      </c>
      <c r="B889" s="25" t="s">
        <v>610</v>
      </c>
      <c r="C889" s="25" t="s">
        <v>0</v>
      </c>
      <c r="D889" s="27">
        <f t="shared" ref="D889" si="355">D890+D894</f>
        <v>51445165</v>
      </c>
      <c r="E889" s="39">
        <v>51445165</v>
      </c>
      <c r="F889" s="3" t="e">
        <f>#REF!-E889</f>
        <v>#REF!</v>
      </c>
    </row>
    <row r="890" spans="1:6" ht="28.95" customHeight="1" x14ac:dyDescent="0.25">
      <c r="A890" s="26" t="s">
        <v>128</v>
      </c>
      <c r="B890" s="25" t="s">
        <v>610</v>
      </c>
      <c r="C890" s="25" t="s">
        <v>129</v>
      </c>
      <c r="D890" s="27">
        <f t="shared" ref="D890" si="356">D891+D892+D893</f>
        <v>13365000</v>
      </c>
      <c r="E890" s="39">
        <v>13365000</v>
      </c>
      <c r="F890" s="3" t="e">
        <f>#REF!-E890</f>
        <v>#REF!</v>
      </c>
    </row>
    <row r="891" spans="1:6" ht="28.95" customHeight="1" x14ac:dyDescent="0.25">
      <c r="A891" s="26" t="s">
        <v>130</v>
      </c>
      <c r="B891" s="25" t="s">
        <v>610</v>
      </c>
      <c r="C891" s="25" t="s">
        <v>131</v>
      </c>
      <c r="D891" s="27">
        <v>594000</v>
      </c>
      <c r="E891" s="39">
        <v>594000</v>
      </c>
      <c r="F891" s="3" t="e">
        <f>#REF!-E891</f>
        <v>#REF!</v>
      </c>
    </row>
    <row r="892" spans="1:6" ht="28.95" customHeight="1" x14ac:dyDescent="0.25">
      <c r="A892" s="26" t="s">
        <v>611</v>
      </c>
      <c r="B892" s="25" t="s">
        <v>610</v>
      </c>
      <c r="C892" s="25" t="s">
        <v>612</v>
      </c>
      <c r="D892" s="27">
        <v>4271000</v>
      </c>
      <c r="E892" s="39">
        <v>4271000</v>
      </c>
      <c r="F892" s="3" t="e">
        <f>#REF!-E892</f>
        <v>#REF!</v>
      </c>
    </row>
    <row r="893" spans="1:6" ht="14.4" customHeight="1" x14ac:dyDescent="0.25">
      <c r="A893" s="26" t="s">
        <v>170</v>
      </c>
      <c r="B893" s="25" t="s">
        <v>610</v>
      </c>
      <c r="C893" s="25" t="s">
        <v>171</v>
      </c>
      <c r="D893" s="27">
        <v>8500000</v>
      </c>
      <c r="E893" s="39">
        <v>8500000</v>
      </c>
      <c r="F893" s="3" t="e">
        <f>#REF!-E893</f>
        <v>#REF!</v>
      </c>
    </row>
    <row r="894" spans="1:6" ht="28.95" customHeight="1" x14ac:dyDescent="0.25">
      <c r="A894" s="26" t="s">
        <v>12</v>
      </c>
      <c r="B894" s="25" t="s">
        <v>610</v>
      </c>
      <c r="C894" s="25" t="s">
        <v>13</v>
      </c>
      <c r="D894" s="27">
        <f t="shared" ref="D894" si="357">D895+D896</f>
        <v>38080165</v>
      </c>
      <c r="E894" s="39">
        <v>38080165</v>
      </c>
      <c r="F894" s="3" t="e">
        <f>#REF!-E894</f>
        <v>#REF!</v>
      </c>
    </row>
    <row r="895" spans="1:6" ht="14.4" customHeight="1" x14ac:dyDescent="0.25">
      <c r="A895" s="26" t="s">
        <v>14</v>
      </c>
      <c r="B895" s="25" t="s">
        <v>610</v>
      </c>
      <c r="C895" s="25" t="s">
        <v>15</v>
      </c>
      <c r="D895" s="27">
        <v>4267000</v>
      </c>
      <c r="E895" s="39">
        <v>4267000</v>
      </c>
      <c r="F895" s="3" t="e">
        <f>#REF!-E895</f>
        <v>#REF!</v>
      </c>
    </row>
    <row r="896" spans="1:6" ht="28.95" customHeight="1" x14ac:dyDescent="0.25">
      <c r="A896" s="26" t="s">
        <v>20</v>
      </c>
      <c r="B896" s="25" t="s">
        <v>610</v>
      </c>
      <c r="C896" s="25" t="s">
        <v>21</v>
      </c>
      <c r="D896" s="27">
        <v>33813165</v>
      </c>
      <c r="E896" s="39">
        <v>33813165</v>
      </c>
      <c r="F896" s="3" t="e">
        <f>#REF!-E896</f>
        <v>#REF!</v>
      </c>
    </row>
    <row r="897" spans="1:6" ht="57.75" customHeight="1" x14ac:dyDescent="0.25">
      <c r="A897" s="26" t="s">
        <v>613</v>
      </c>
      <c r="B897" s="25" t="s">
        <v>614</v>
      </c>
      <c r="C897" s="25" t="s">
        <v>0</v>
      </c>
      <c r="D897" s="27">
        <f t="shared" ref="D897" si="358">D898</f>
        <v>6128300</v>
      </c>
      <c r="E897" s="39">
        <v>6128300</v>
      </c>
      <c r="F897" s="3" t="e">
        <f>#REF!-E897</f>
        <v>#REF!</v>
      </c>
    </row>
    <row r="898" spans="1:6" ht="28.95" customHeight="1" x14ac:dyDescent="0.25">
      <c r="A898" s="26" t="s">
        <v>12</v>
      </c>
      <c r="B898" s="25" t="s">
        <v>614</v>
      </c>
      <c r="C898" s="25" t="s">
        <v>13</v>
      </c>
      <c r="D898" s="27">
        <f>D899+D900</f>
        <v>6128300</v>
      </c>
      <c r="E898" s="39">
        <v>6128300</v>
      </c>
      <c r="F898" s="3" t="e">
        <f>#REF!-E898</f>
        <v>#REF!</v>
      </c>
    </row>
    <row r="899" spans="1:6" ht="14.4" customHeight="1" x14ac:dyDescent="0.25">
      <c r="A899" s="26" t="s">
        <v>14</v>
      </c>
      <c r="B899" s="25" t="s">
        <v>614</v>
      </c>
      <c r="C899" s="25" t="s">
        <v>15</v>
      </c>
      <c r="D899" s="27">
        <f>6128300-708580</f>
        <v>5419720</v>
      </c>
      <c r="E899" s="39">
        <v>6128300</v>
      </c>
      <c r="F899" s="3" t="e">
        <f>#REF!-E899</f>
        <v>#REF!</v>
      </c>
    </row>
    <row r="900" spans="1:6" s="24" customFormat="1" ht="18.600000000000001" customHeight="1" x14ac:dyDescent="0.25">
      <c r="A900" s="26" t="s">
        <v>20</v>
      </c>
      <c r="B900" s="25" t="s">
        <v>614</v>
      </c>
      <c r="C900" s="25" t="s">
        <v>21</v>
      </c>
      <c r="D900" s="27">
        <v>708580</v>
      </c>
      <c r="E900" s="39"/>
      <c r="F900" s="34"/>
    </row>
    <row r="901" spans="1:6" ht="101.7" customHeight="1" x14ac:dyDescent="0.25">
      <c r="A901" s="26" t="s">
        <v>615</v>
      </c>
      <c r="B901" s="25" t="s">
        <v>616</v>
      </c>
      <c r="C901" s="25" t="s">
        <v>0</v>
      </c>
      <c r="D901" s="27">
        <f t="shared" ref="D901" si="359">D902</f>
        <v>12000000</v>
      </c>
      <c r="E901" s="39">
        <v>12000000</v>
      </c>
      <c r="F901" s="3" t="e">
        <f>#REF!-E901</f>
        <v>#REF!</v>
      </c>
    </row>
    <row r="902" spans="1:6" ht="28.95" customHeight="1" x14ac:dyDescent="0.25">
      <c r="A902" s="26" t="s">
        <v>617</v>
      </c>
      <c r="B902" s="25" t="s">
        <v>618</v>
      </c>
      <c r="C902" s="25" t="s">
        <v>0</v>
      </c>
      <c r="D902" s="27">
        <f t="shared" ref="D902" si="360">D903+D905</f>
        <v>12000000</v>
      </c>
      <c r="E902" s="39">
        <v>12000000</v>
      </c>
      <c r="F902" s="3" t="e">
        <f>#REF!-E902</f>
        <v>#REF!</v>
      </c>
    </row>
    <row r="903" spans="1:6" ht="28.95" customHeight="1" x14ac:dyDescent="0.25">
      <c r="A903" s="26" t="s">
        <v>12</v>
      </c>
      <c r="B903" s="25" t="s">
        <v>618</v>
      </c>
      <c r="C903" s="25" t="s">
        <v>13</v>
      </c>
      <c r="D903" s="27">
        <f t="shared" ref="D903" si="361">D904</f>
        <v>8000000</v>
      </c>
      <c r="E903" s="39">
        <v>8000000</v>
      </c>
      <c r="F903" s="3" t="e">
        <f>#REF!-E903</f>
        <v>#REF!</v>
      </c>
    </row>
    <row r="904" spans="1:6" ht="43.35" customHeight="1" x14ac:dyDescent="0.25">
      <c r="A904" s="26" t="s">
        <v>325</v>
      </c>
      <c r="B904" s="25" t="s">
        <v>618</v>
      </c>
      <c r="C904" s="25" t="s">
        <v>326</v>
      </c>
      <c r="D904" s="27">
        <v>8000000</v>
      </c>
      <c r="E904" s="39">
        <v>8000000</v>
      </c>
      <c r="F904" s="3" t="e">
        <f>#REF!-E904</f>
        <v>#REF!</v>
      </c>
    </row>
    <row r="905" spans="1:6" ht="14.4" customHeight="1" x14ac:dyDescent="0.25">
      <c r="A905" s="26" t="s">
        <v>66</v>
      </c>
      <c r="B905" s="25" t="s">
        <v>618</v>
      </c>
      <c r="C905" s="25" t="s">
        <v>67</v>
      </c>
      <c r="D905" s="27">
        <f t="shared" ref="D905" si="362">D906</f>
        <v>4000000</v>
      </c>
      <c r="E905" s="39">
        <v>4000000</v>
      </c>
      <c r="F905" s="3" t="e">
        <f>#REF!-E905</f>
        <v>#REF!</v>
      </c>
    </row>
    <row r="906" spans="1:6" ht="57.75" customHeight="1" x14ac:dyDescent="0.25">
      <c r="A906" s="26" t="s">
        <v>86</v>
      </c>
      <c r="B906" s="25" t="s">
        <v>618</v>
      </c>
      <c r="C906" s="25" t="s">
        <v>87</v>
      </c>
      <c r="D906" s="27">
        <v>4000000</v>
      </c>
      <c r="E906" s="39">
        <v>4000000</v>
      </c>
      <c r="F906" s="3" t="e">
        <f>#REF!-E906</f>
        <v>#REF!</v>
      </c>
    </row>
    <row r="907" spans="1:6" ht="158.85" customHeight="1" x14ac:dyDescent="0.25">
      <c r="A907" s="26" t="s">
        <v>619</v>
      </c>
      <c r="B907" s="25" t="s">
        <v>620</v>
      </c>
      <c r="C907" s="25" t="s">
        <v>0</v>
      </c>
      <c r="D907" s="27">
        <f t="shared" ref="D907:D909" si="363">D908</f>
        <v>254800000</v>
      </c>
      <c r="E907" s="39">
        <v>254800000</v>
      </c>
      <c r="F907" s="3" t="e">
        <f>#REF!-E907</f>
        <v>#REF!</v>
      </c>
    </row>
    <row r="908" spans="1:6" ht="43.35" customHeight="1" x14ac:dyDescent="0.25">
      <c r="A908" s="26" t="s">
        <v>621</v>
      </c>
      <c r="B908" s="25" t="s">
        <v>622</v>
      </c>
      <c r="C908" s="25" t="s">
        <v>0</v>
      </c>
      <c r="D908" s="27">
        <f t="shared" si="363"/>
        <v>254800000</v>
      </c>
      <c r="E908" s="39">
        <v>254800000</v>
      </c>
      <c r="F908" s="3" t="e">
        <f>#REF!-E908</f>
        <v>#REF!</v>
      </c>
    </row>
    <row r="909" spans="1:6" ht="28.95" customHeight="1" x14ac:dyDescent="0.25">
      <c r="A909" s="26" t="s">
        <v>36</v>
      </c>
      <c r="B909" s="25" t="s">
        <v>622</v>
      </c>
      <c r="C909" s="25" t="s">
        <v>37</v>
      </c>
      <c r="D909" s="27">
        <f t="shared" si="363"/>
        <v>254800000</v>
      </c>
      <c r="E909" s="39">
        <v>254800000</v>
      </c>
      <c r="F909" s="3" t="e">
        <f>#REF!-E909</f>
        <v>#REF!</v>
      </c>
    </row>
    <row r="910" spans="1:6" ht="28.95" customHeight="1" x14ac:dyDescent="0.25">
      <c r="A910" s="26" t="s">
        <v>38</v>
      </c>
      <c r="B910" s="25" t="s">
        <v>622</v>
      </c>
      <c r="C910" s="25" t="s">
        <v>39</v>
      </c>
      <c r="D910" s="27">
        <v>254800000</v>
      </c>
      <c r="E910" s="39">
        <v>254800000</v>
      </c>
      <c r="F910" s="3" t="e">
        <f>#REF!-E910</f>
        <v>#REF!</v>
      </c>
    </row>
    <row r="911" spans="1:6" ht="130.19999999999999" customHeight="1" x14ac:dyDescent="0.25">
      <c r="A911" s="26" t="s">
        <v>623</v>
      </c>
      <c r="B911" s="25" t="s">
        <v>624</v>
      </c>
      <c r="C911" s="25" t="s">
        <v>0</v>
      </c>
      <c r="D911" s="27">
        <f t="shared" ref="D911:D913" si="364">D912</f>
        <v>93064600</v>
      </c>
      <c r="E911" s="39">
        <v>93064600</v>
      </c>
      <c r="F911" s="3" t="e">
        <f>#REF!-E911</f>
        <v>#REF!</v>
      </c>
    </row>
    <row r="912" spans="1:6" ht="28.95" customHeight="1" x14ac:dyDescent="0.25">
      <c r="A912" s="26" t="s">
        <v>228</v>
      </c>
      <c r="B912" s="25" t="s">
        <v>625</v>
      </c>
      <c r="C912" s="25" t="s">
        <v>0</v>
      </c>
      <c r="D912" s="27">
        <f t="shared" si="364"/>
        <v>93064600</v>
      </c>
      <c r="E912" s="39">
        <v>93064600</v>
      </c>
      <c r="F912" s="3" t="e">
        <f>#REF!-E912</f>
        <v>#REF!</v>
      </c>
    </row>
    <row r="913" spans="1:6" ht="28.95" customHeight="1" x14ac:dyDescent="0.25">
      <c r="A913" s="26" t="s">
        <v>66</v>
      </c>
      <c r="B913" s="25" t="s">
        <v>625</v>
      </c>
      <c r="C913" s="25" t="s">
        <v>67</v>
      </c>
      <c r="D913" s="27">
        <f t="shared" si="364"/>
        <v>93064600</v>
      </c>
      <c r="E913" s="39">
        <v>93064600</v>
      </c>
      <c r="F913" s="3" t="e">
        <f>#REF!-E913</f>
        <v>#REF!</v>
      </c>
    </row>
    <row r="914" spans="1:6" ht="57.75" customHeight="1" x14ac:dyDescent="0.25">
      <c r="A914" s="26" t="s">
        <v>86</v>
      </c>
      <c r="B914" s="25" t="s">
        <v>625</v>
      </c>
      <c r="C914" s="25" t="s">
        <v>87</v>
      </c>
      <c r="D914" s="27">
        <v>93064600</v>
      </c>
      <c r="E914" s="39">
        <v>93064600</v>
      </c>
      <c r="F914" s="3" t="e">
        <f>#REF!-E914</f>
        <v>#REF!</v>
      </c>
    </row>
    <row r="915" spans="1:6" ht="43.35" customHeight="1" x14ac:dyDescent="0.25">
      <c r="A915" s="26" t="s">
        <v>626</v>
      </c>
      <c r="B915" s="25" t="s">
        <v>627</v>
      </c>
      <c r="C915" s="25" t="s">
        <v>0</v>
      </c>
      <c r="D915" s="27">
        <f t="shared" ref="D915" si="365">D916+D920+D925</f>
        <v>465961720.24000001</v>
      </c>
      <c r="E915" s="39">
        <v>467143934</v>
      </c>
      <c r="F915" s="3" t="e">
        <f>#REF!-E915</f>
        <v>#REF!</v>
      </c>
    </row>
    <row r="916" spans="1:6" ht="87.15" customHeight="1" x14ac:dyDescent="0.25">
      <c r="A916" s="26" t="s">
        <v>628</v>
      </c>
      <c r="B916" s="25" t="s">
        <v>629</v>
      </c>
      <c r="C916" s="25" t="s">
        <v>0</v>
      </c>
      <c r="D916" s="27">
        <f t="shared" ref="D916:D918" si="366">D917</f>
        <v>2278800</v>
      </c>
      <c r="E916" s="39">
        <v>2278800</v>
      </c>
      <c r="F916" s="3" t="e">
        <f>#REF!-E916</f>
        <v>#REF!</v>
      </c>
    </row>
    <row r="917" spans="1:6" ht="28.95" customHeight="1" x14ac:dyDescent="0.25">
      <c r="A917" s="26" t="s">
        <v>630</v>
      </c>
      <c r="B917" s="25" t="s">
        <v>631</v>
      </c>
      <c r="C917" s="25" t="s">
        <v>0</v>
      </c>
      <c r="D917" s="27">
        <f t="shared" si="366"/>
        <v>2278800</v>
      </c>
      <c r="E917" s="39">
        <v>2278800</v>
      </c>
      <c r="F917" s="3" t="e">
        <f>#REF!-E917</f>
        <v>#REF!</v>
      </c>
    </row>
    <row r="918" spans="1:6" ht="14.4" customHeight="1" x14ac:dyDescent="0.25">
      <c r="A918" s="26" t="s">
        <v>128</v>
      </c>
      <c r="B918" s="25" t="s">
        <v>631</v>
      </c>
      <c r="C918" s="25" t="s">
        <v>129</v>
      </c>
      <c r="D918" s="27">
        <f t="shared" si="366"/>
        <v>2278800</v>
      </c>
      <c r="E918" s="39">
        <v>2278800</v>
      </c>
      <c r="F918" s="3" t="e">
        <f>#REF!-E918</f>
        <v>#REF!</v>
      </c>
    </row>
    <row r="919" spans="1:6" ht="28.95" customHeight="1" x14ac:dyDescent="0.25">
      <c r="A919" s="26" t="s">
        <v>208</v>
      </c>
      <c r="B919" s="25" t="s">
        <v>631</v>
      </c>
      <c r="C919" s="25" t="s">
        <v>209</v>
      </c>
      <c r="D919" s="27">
        <v>2278800</v>
      </c>
      <c r="E919" s="39">
        <v>2278800</v>
      </c>
      <c r="F919" s="3" t="e">
        <f>#REF!-E919</f>
        <v>#REF!</v>
      </c>
    </row>
    <row r="920" spans="1:6" ht="72.150000000000006" customHeight="1" x14ac:dyDescent="0.25">
      <c r="A920" s="26" t="s">
        <v>632</v>
      </c>
      <c r="B920" s="25" t="s">
        <v>633</v>
      </c>
      <c r="C920" s="25" t="s">
        <v>0</v>
      </c>
      <c r="D920" s="27">
        <f t="shared" ref="D920:D921" si="367">D921</f>
        <v>453515476.24000001</v>
      </c>
      <c r="E920" s="39">
        <v>454697690</v>
      </c>
      <c r="F920" s="3" t="e">
        <f>#REF!-E920</f>
        <v>#REF!</v>
      </c>
    </row>
    <row r="921" spans="1:6" ht="28.95" customHeight="1" x14ac:dyDescent="0.25">
      <c r="A921" s="26" t="s">
        <v>634</v>
      </c>
      <c r="B921" s="25" t="s">
        <v>635</v>
      </c>
      <c r="C921" s="25" t="s">
        <v>0</v>
      </c>
      <c r="D921" s="27">
        <f t="shared" si="367"/>
        <v>453515476.24000001</v>
      </c>
      <c r="E921" s="39">
        <v>454697690</v>
      </c>
      <c r="F921" s="3" t="e">
        <f>#REF!-E921</f>
        <v>#REF!</v>
      </c>
    </row>
    <row r="922" spans="1:6" ht="28.95" customHeight="1" x14ac:dyDescent="0.25">
      <c r="A922" s="26" t="s">
        <v>12</v>
      </c>
      <c r="B922" s="25" t="s">
        <v>635</v>
      </c>
      <c r="C922" s="25" t="s">
        <v>13</v>
      </c>
      <c r="D922" s="27">
        <f t="shared" ref="D922" si="368">D923+D924</f>
        <v>453515476.24000001</v>
      </c>
      <c r="E922" s="39">
        <v>454697690</v>
      </c>
      <c r="F922" s="3" t="e">
        <f>#REF!-E922</f>
        <v>#REF!</v>
      </c>
    </row>
    <row r="923" spans="1:6" ht="28.95" customHeight="1" x14ac:dyDescent="0.25">
      <c r="A923" s="26" t="s">
        <v>14</v>
      </c>
      <c r="B923" s="25" t="s">
        <v>635</v>
      </c>
      <c r="C923" s="25" t="s">
        <v>15</v>
      </c>
      <c r="D923" s="27">
        <f>336566352-1182213.76</f>
        <v>335384138.24000001</v>
      </c>
      <c r="E923" s="39">
        <v>336566352</v>
      </c>
      <c r="F923" s="3" t="e">
        <f>#REF!-E923</f>
        <v>#REF!</v>
      </c>
    </row>
    <row r="924" spans="1:6" ht="28.95" customHeight="1" x14ac:dyDescent="0.25">
      <c r="A924" s="26" t="s">
        <v>20</v>
      </c>
      <c r="B924" s="25" t="s">
        <v>635</v>
      </c>
      <c r="C924" s="25" t="s">
        <v>21</v>
      </c>
      <c r="D924" s="27">
        <v>118131338</v>
      </c>
      <c r="E924" s="39">
        <v>118131338</v>
      </c>
      <c r="F924" s="3" t="e">
        <f>#REF!-E924</f>
        <v>#REF!</v>
      </c>
    </row>
    <row r="925" spans="1:6" ht="72.150000000000006" customHeight="1" x14ac:dyDescent="0.25">
      <c r="A925" s="26" t="s">
        <v>636</v>
      </c>
      <c r="B925" s="25" t="s">
        <v>637</v>
      </c>
      <c r="C925" s="25" t="s">
        <v>0</v>
      </c>
      <c r="D925" s="27">
        <f t="shared" ref="D925:D927" si="369">D926</f>
        <v>10167444</v>
      </c>
      <c r="E925" s="39">
        <v>10167444</v>
      </c>
      <c r="F925" s="3" t="e">
        <f>#REF!-E925</f>
        <v>#REF!</v>
      </c>
    </row>
    <row r="926" spans="1:6" ht="28.95" customHeight="1" x14ac:dyDescent="0.25">
      <c r="A926" s="26" t="s">
        <v>630</v>
      </c>
      <c r="B926" s="25" t="s">
        <v>638</v>
      </c>
      <c r="C926" s="25" t="s">
        <v>0</v>
      </c>
      <c r="D926" s="27">
        <f t="shared" si="369"/>
        <v>10167444</v>
      </c>
      <c r="E926" s="39">
        <v>10167444</v>
      </c>
      <c r="F926" s="3" t="e">
        <f>#REF!-E926</f>
        <v>#REF!</v>
      </c>
    </row>
    <row r="927" spans="1:6" ht="28.95" customHeight="1" x14ac:dyDescent="0.25">
      <c r="A927" s="26" t="s">
        <v>128</v>
      </c>
      <c r="B927" s="25" t="s">
        <v>638</v>
      </c>
      <c r="C927" s="25" t="s">
        <v>129</v>
      </c>
      <c r="D927" s="27">
        <f t="shared" si="369"/>
        <v>10167444</v>
      </c>
      <c r="E927" s="39">
        <v>10167444</v>
      </c>
      <c r="F927" s="3" t="e">
        <f>#REF!-E927</f>
        <v>#REF!</v>
      </c>
    </row>
    <row r="928" spans="1:6" ht="28.95" customHeight="1" x14ac:dyDescent="0.25">
      <c r="A928" s="26" t="s">
        <v>208</v>
      </c>
      <c r="B928" s="25" t="s">
        <v>638</v>
      </c>
      <c r="C928" s="25" t="s">
        <v>209</v>
      </c>
      <c r="D928" s="27">
        <v>10167444</v>
      </c>
      <c r="E928" s="39">
        <v>10167444</v>
      </c>
      <c r="F928" s="3" t="e">
        <f>#REF!-E928</f>
        <v>#REF!</v>
      </c>
    </row>
    <row r="929" spans="1:6" ht="43.35" customHeight="1" x14ac:dyDescent="0.25">
      <c r="A929" s="26" t="s">
        <v>639</v>
      </c>
      <c r="B929" s="25" t="s">
        <v>640</v>
      </c>
      <c r="C929" s="25" t="s">
        <v>0</v>
      </c>
      <c r="D929" s="27">
        <f t="shared" ref="D929" si="370">D930+D934+D938</f>
        <v>26101301</v>
      </c>
      <c r="E929" s="39">
        <v>26101301</v>
      </c>
      <c r="F929" s="3" t="e">
        <f>#REF!-E929</f>
        <v>#REF!</v>
      </c>
    </row>
    <row r="930" spans="1:6" ht="216.75" customHeight="1" x14ac:dyDescent="0.25">
      <c r="A930" s="26" t="s">
        <v>641</v>
      </c>
      <c r="B930" s="25" t="s">
        <v>642</v>
      </c>
      <c r="C930" s="25" t="s">
        <v>0</v>
      </c>
      <c r="D930" s="27">
        <f t="shared" ref="D930:D932" si="371">D931</f>
        <v>15818901</v>
      </c>
      <c r="E930" s="39">
        <v>15818901</v>
      </c>
      <c r="F930" s="3" t="e">
        <f>#REF!-E930</f>
        <v>#REF!</v>
      </c>
    </row>
    <row r="931" spans="1:6" ht="43.35" customHeight="1" x14ac:dyDescent="0.25">
      <c r="A931" s="26" t="s">
        <v>643</v>
      </c>
      <c r="B931" s="25" t="s">
        <v>644</v>
      </c>
      <c r="C931" s="25" t="s">
        <v>0</v>
      </c>
      <c r="D931" s="27">
        <f t="shared" si="371"/>
        <v>15818901</v>
      </c>
      <c r="E931" s="39">
        <v>15818901</v>
      </c>
      <c r="F931" s="3" t="e">
        <f>#REF!-E931</f>
        <v>#REF!</v>
      </c>
    </row>
    <row r="932" spans="1:6" ht="28.95" customHeight="1" x14ac:dyDescent="0.25">
      <c r="A932" s="26" t="s">
        <v>12</v>
      </c>
      <c r="B932" s="25" t="s">
        <v>644</v>
      </c>
      <c r="C932" s="25" t="s">
        <v>13</v>
      </c>
      <c r="D932" s="27">
        <f t="shared" si="371"/>
        <v>15818901</v>
      </c>
      <c r="E932" s="39">
        <v>15818901</v>
      </c>
      <c r="F932" s="3" t="e">
        <f>#REF!-E932</f>
        <v>#REF!</v>
      </c>
    </row>
    <row r="933" spans="1:6" ht="28.95" customHeight="1" x14ac:dyDescent="0.25">
      <c r="A933" s="26" t="s">
        <v>14</v>
      </c>
      <c r="B933" s="25" t="s">
        <v>644</v>
      </c>
      <c r="C933" s="25" t="s">
        <v>15</v>
      </c>
      <c r="D933" s="27">
        <v>15818901</v>
      </c>
      <c r="E933" s="39">
        <v>15818901</v>
      </c>
      <c r="F933" s="3" t="e">
        <f>#REF!-E933</f>
        <v>#REF!</v>
      </c>
    </row>
    <row r="934" spans="1:6" ht="115.95" customHeight="1" x14ac:dyDescent="0.25">
      <c r="A934" s="26" t="s">
        <v>645</v>
      </c>
      <c r="B934" s="25" t="s">
        <v>646</v>
      </c>
      <c r="C934" s="25" t="s">
        <v>0</v>
      </c>
      <c r="D934" s="27">
        <f t="shared" ref="D934:D936" si="372">D935</f>
        <v>6750000</v>
      </c>
      <c r="E934" s="39">
        <v>6750000</v>
      </c>
      <c r="F934" s="3" t="e">
        <f>#REF!-E934</f>
        <v>#REF!</v>
      </c>
    </row>
    <row r="935" spans="1:6" ht="43.35" customHeight="1" x14ac:dyDescent="0.25">
      <c r="A935" s="26" t="s">
        <v>643</v>
      </c>
      <c r="B935" s="25" t="s">
        <v>647</v>
      </c>
      <c r="C935" s="25" t="s">
        <v>0</v>
      </c>
      <c r="D935" s="27">
        <f t="shared" si="372"/>
        <v>6750000</v>
      </c>
      <c r="E935" s="39">
        <v>6750000</v>
      </c>
      <c r="F935" s="3" t="e">
        <f>#REF!-E935</f>
        <v>#REF!</v>
      </c>
    </row>
    <row r="936" spans="1:6" ht="28.95" customHeight="1" x14ac:dyDescent="0.25">
      <c r="A936" s="26" t="s">
        <v>12</v>
      </c>
      <c r="B936" s="25" t="s">
        <v>647</v>
      </c>
      <c r="C936" s="25" t="s">
        <v>13</v>
      </c>
      <c r="D936" s="27">
        <f t="shared" si="372"/>
        <v>6750000</v>
      </c>
      <c r="E936" s="39">
        <v>6750000</v>
      </c>
      <c r="F936" s="3" t="e">
        <f>#REF!-E936</f>
        <v>#REF!</v>
      </c>
    </row>
    <row r="937" spans="1:6" ht="14.4" customHeight="1" x14ac:dyDescent="0.25">
      <c r="A937" s="26" t="s">
        <v>20</v>
      </c>
      <c r="B937" s="25" t="s">
        <v>647</v>
      </c>
      <c r="C937" s="25" t="s">
        <v>21</v>
      </c>
      <c r="D937" s="27">
        <v>6750000</v>
      </c>
      <c r="E937" s="39">
        <v>6750000</v>
      </c>
      <c r="F937" s="3" t="e">
        <f>#REF!-E937</f>
        <v>#REF!</v>
      </c>
    </row>
    <row r="938" spans="1:6" ht="231.15" customHeight="1" x14ac:dyDescent="0.25">
      <c r="A938" s="26" t="s">
        <v>648</v>
      </c>
      <c r="B938" s="25" t="s">
        <v>649</v>
      </c>
      <c r="C938" s="25" t="s">
        <v>0</v>
      </c>
      <c r="D938" s="27">
        <f t="shared" ref="D938:D940" si="373">D939</f>
        <v>3532400</v>
      </c>
      <c r="E938" s="39">
        <v>3532400</v>
      </c>
      <c r="F938" s="3" t="e">
        <f>#REF!-E938</f>
        <v>#REF!</v>
      </c>
    </row>
    <row r="939" spans="1:6" ht="43.35" customHeight="1" x14ac:dyDescent="0.25">
      <c r="A939" s="26" t="s">
        <v>643</v>
      </c>
      <c r="B939" s="25" t="s">
        <v>650</v>
      </c>
      <c r="C939" s="25" t="s">
        <v>0</v>
      </c>
      <c r="D939" s="27">
        <f t="shared" si="373"/>
        <v>3532400</v>
      </c>
      <c r="E939" s="39">
        <v>3532400</v>
      </c>
      <c r="F939" s="3" t="e">
        <f>#REF!-E939</f>
        <v>#REF!</v>
      </c>
    </row>
    <row r="940" spans="1:6" ht="28.95" customHeight="1" x14ac:dyDescent="0.25">
      <c r="A940" s="26" t="s">
        <v>78</v>
      </c>
      <c r="B940" s="25" t="s">
        <v>650</v>
      </c>
      <c r="C940" s="25" t="s">
        <v>79</v>
      </c>
      <c r="D940" s="27">
        <f t="shared" si="373"/>
        <v>3532400</v>
      </c>
      <c r="E940" s="39">
        <v>3532400</v>
      </c>
      <c r="F940" s="3" t="e">
        <f>#REF!-E940</f>
        <v>#REF!</v>
      </c>
    </row>
    <row r="941" spans="1:6" ht="28.95" customHeight="1" x14ac:dyDescent="0.25">
      <c r="A941" s="26" t="s">
        <v>80</v>
      </c>
      <c r="B941" s="25" t="s">
        <v>650</v>
      </c>
      <c r="C941" s="25" t="s">
        <v>81</v>
      </c>
      <c r="D941" s="27">
        <v>3532400</v>
      </c>
      <c r="E941" s="39">
        <v>3532400</v>
      </c>
      <c r="F941" s="3" t="e">
        <f>#REF!-E941</f>
        <v>#REF!</v>
      </c>
    </row>
    <row r="942" spans="1:6" ht="28.95" customHeight="1" x14ac:dyDescent="0.25">
      <c r="A942" s="58" t="s">
        <v>651</v>
      </c>
      <c r="B942" s="50" t="s">
        <v>652</v>
      </c>
      <c r="C942" s="25" t="s">
        <v>0</v>
      </c>
      <c r="D942" s="59">
        <f t="shared" ref="D942" si="374">D943+D950+D957+D976+D989+D1006</f>
        <v>2993092200</v>
      </c>
      <c r="E942" s="45">
        <v>2993092200</v>
      </c>
      <c r="F942" s="3" t="e">
        <f>#REF!-E942</f>
        <v>#REF!</v>
      </c>
    </row>
    <row r="943" spans="1:6" ht="28.95" customHeight="1" x14ac:dyDescent="0.25">
      <c r="A943" s="26" t="s">
        <v>151</v>
      </c>
      <c r="B943" s="25" t="s">
        <v>653</v>
      </c>
      <c r="C943" s="25" t="s">
        <v>0</v>
      </c>
      <c r="D943" s="27">
        <f t="shared" ref="D943" si="375">D944+D946+D948</f>
        <v>187717200</v>
      </c>
      <c r="E943" s="39">
        <v>187717200</v>
      </c>
      <c r="F943" s="3" t="e">
        <f>#REF!-E943</f>
        <v>#REF!</v>
      </c>
    </row>
    <row r="944" spans="1:6" ht="72.150000000000006" customHeight="1" x14ac:dyDescent="0.25">
      <c r="A944" s="26" t="s">
        <v>74</v>
      </c>
      <c r="B944" s="25" t="s">
        <v>653</v>
      </c>
      <c r="C944" s="25" t="s">
        <v>75</v>
      </c>
      <c r="D944" s="27">
        <f t="shared" ref="D944" si="376">D945</f>
        <v>164027000</v>
      </c>
      <c r="E944" s="39">
        <v>164027000</v>
      </c>
      <c r="F944" s="3" t="e">
        <f>#REF!-E944</f>
        <v>#REF!</v>
      </c>
    </row>
    <row r="945" spans="1:6" ht="28.95" customHeight="1" x14ac:dyDescent="0.25">
      <c r="A945" s="26" t="s">
        <v>153</v>
      </c>
      <c r="B945" s="25" t="s">
        <v>653</v>
      </c>
      <c r="C945" s="25" t="s">
        <v>154</v>
      </c>
      <c r="D945" s="27">
        <v>164027000</v>
      </c>
      <c r="E945" s="39">
        <v>164027000</v>
      </c>
      <c r="F945" s="3" t="e">
        <f>#REF!-E945</f>
        <v>#REF!</v>
      </c>
    </row>
    <row r="946" spans="1:6" ht="28.95" customHeight="1" x14ac:dyDescent="0.25">
      <c r="A946" s="26" t="s">
        <v>78</v>
      </c>
      <c r="B946" s="25" t="s">
        <v>653</v>
      </c>
      <c r="C946" s="25" t="s">
        <v>79</v>
      </c>
      <c r="D946" s="27">
        <f t="shared" ref="D946" si="377">D947</f>
        <v>23601200</v>
      </c>
      <c r="E946" s="39">
        <v>23601200</v>
      </c>
      <c r="F946" s="3" t="e">
        <f>#REF!-E946</f>
        <v>#REF!</v>
      </c>
    </row>
    <row r="947" spans="1:6" ht="28.95" customHeight="1" x14ac:dyDescent="0.25">
      <c r="A947" s="26" t="s">
        <v>80</v>
      </c>
      <c r="B947" s="25" t="s">
        <v>653</v>
      </c>
      <c r="C947" s="25" t="s">
        <v>81</v>
      </c>
      <c r="D947" s="27">
        <v>23601200</v>
      </c>
      <c r="E947" s="39">
        <v>23601200</v>
      </c>
      <c r="F947" s="3" t="e">
        <f>#REF!-E947</f>
        <v>#REF!</v>
      </c>
    </row>
    <row r="948" spans="1:6" ht="14.4" customHeight="1" x14ac:dyDescent="0.25">
      <c r="A948" s="26" t="s">
        <v>66</v>
      </c>
      <c r="B948" s="25" t="s">
        <v>653</v>
      </c>
      <c r="C948" s="25" t="s">
        <v>67</v>
      </c>
      <c r="D948" s="27">
        <f t="shared" ref="D948" si="378">D949</f>
        <v>89000</v>
      </c>
      <c r="E948" s="39">
        <v>89000</v>
      </c>
      <c r="F948" s="3" t="e">
        <f>#REF!-E948</f>
        <v>#REF!</v>
      </c>
    </row>
    <row r="949" spans="1:6" ht="14.4" customHeight="1" x14ac:dyDescent="0.25">
      <c r="A949" s="26" t="s">
        <v>82</v>
      </c>
      <c r="B949" s="25" t="s">
        <v>653</v>
      </c>
      <c r="C949" s="25" t="s">
        <v>83</v>
      </c>
      <c r="D949" s="27">
        <v>89000</v>
      </c>
      <c r="E949" s="39">
        <v>89000</v>
      </c>
      <c r="F949" s="3" t="e">
        <f>#REF!-E949</f>
        <v>#REF!</v>
      </c>
    </row>
    <row r="950" spans="1:6" ht="28.95" customHeight="1" x14ac:dyDescent="0.25">
      <c r="A950" s="26" t="s">
        <v>72</v>
      </c>
      <c r="B950" s="25" t="s">
        <v>654</v>
      </c>
      <c r="C950" s="25" t="s">
        <v>0</v>
      </c>
      <c r="D950" s="27">
        <f t="shared" ref="D950" si="379">D951+D953+D955</f>
        <v>2710000</v>
      </c>
      <c r="E950" s="39">
        <v>2710000</v>
      </c>
      <c r="F950" s="3" t="e">
        <f>#REF!-E950</f>
        <v>#REF!</v>
      </c>
    </row>
    <row r="951" spans="1:6" ht="72.150000000000006" customHeight="1" x14ac:dyDescent="0.25">
      <c r="A951" s="26" t="s">
        <v>74</v>
      </c>
      <c r="B951" s="25" t="s">
        <v>654</v>
      </c>
      <c r="C951" s="25" t="s">
        <v>75</v>
      </c>
      <c r="D951" s="27">
        <f t="shared" ref="D951" si="380">D952</f>
        <v>2421816</v>
      </c>
      <c r="E951" s="39">
        <v>2421816</v>
      </c>
      <c r="F951" s="3" t="e">
        <f>#REF!-E951</f>
        <v>#REF!</v>
      </c>
    </row>
    <row r="952" spans="1:6" ht="14.4" customHeight="1" x14ac:dyDescent="0.25">
      <c r="A952" s="26" t="s">
        <v>76</v>
      </c>
      <c r="B952" s="25" t="s">
        <v>654</v>
      </c>
      <c r="C952" s="25" t="s">
        <v>77</v>
      </c>
      <c r="D952" s="27">
        <v>2421816</v>
      </c>
      <c r="E952" s="39">
        <v>2421816</v>
      </c>
      <c r="F952" s="3" t="e">
        <f>#REF!-E952</f>
        <v>#REF!</v>
      </c>
    </row>
    <row r="953" spans="1:6" ht="28.95" customHeight="1" x14ac:dyDescent="0.25">
      <c r="A953" s="26" t="s">
        <v>78</v>
      </c>
      <c r="B953" s="25" t="s">
        <v>654</v>
      </c>
      <c r="C953" s="25" t="s">
        <v>79</v>
      </c>
      <c r="D953" s="27">
        <f t="shared" ref="D953" si="381">D954</f>
        <v>286184</v>
      </c>
      <c r="E953" s="39">
        <v>286184</v>
      </c>
      <c r="F953" s="3" t="e">
        <f>#REF!-E953</f>
        <v>#REF!</v>
      </c>
    </row>
    <row r="954" spans="1:6" ht="28.95" customHeight="1" x14ac:dyDescent="0.25">
      <c r="A954" s="26" t="s">
        <v>80</v>
      </c>
      <c r="B954" s="25" t="s">
        <v>654</v>
      </c>
      <c r="C954" s="25" t="s">
        <v>81</v>
      </c>
      <c r="D954" s="27">
        <v>286184</v>
      </c>
      <c r="E954" s="39">
        <v>286184</v>
      </c>
      <c r="F954" s="3" t="e">
        <f>#REF!-E954</f>
        <v>#REF!</v>
      </c>
    </row>
    <row r="955" spans="1:6" ht="14.4" customHeight="1" x14ac:dyDescent="0.25">
      <c r="A955" s="26" t="s">
        <v>66</v>
      </c>
      <c r="B955" s="25" t="s">
        <v>654</v>
      </c>
      <c r="C955" s="25" t="s">
        <v>67</v>
      </c>
      <c r="D955" s="27">
        <f t="shared" ref="D955" si="382">D956</f>
        <v>2000</v>
      </c>
      <c r="E955" s="39">
        <v>2000</v>
      </c>
      <c r="F955" s="3" t="e">
        <f>#REF!-E955</f>
        <v>#REF!</v>
      </c>
    </row>
    <row r="956" spans="1:6" ht="14.4" customHeight="1" x14ac:dyDescent="0.25">
      <c r="A956" s="26" t="s">
        <v>82</v>
      </c>
      <c r="B956" s="25" t="s">
        <v>654</v>
      </c>
      <c r="C956" s="25" t="s">
        <v>83</v>
      </c>
      <c r="D956" s="27">
        <v>2000</v>
      </c>
      <c r="E956" s="39">
        <v>2000</v>
      </c>
      <c r="F956" s="3" t="e">
        <f>#REF!-E956</f>
        <v>#REF!</v>
      </c>
    </row>
    <row r="957" spans="1:6" ht="28.95" customHeight="1" x14ac:dyDescent="0.25">
      <c r="A957" s="26" t="s">
        <v>655</v>
      </c>
      <c r="B957" s="25" t="s">
        <v>656</v>
      </c>
      <c r="C957" s="25" t="s">
        <v>0</v>
      </c>
      <c r="D957" s="27">
        <f t="shared" ref="D957" si="383">D958+D968+D972</f>
        <v>2562226900</v>
      </c>
      <c r="E957" s="39">
        <v>2562226900</v>
      </c>
      <c r="F957" s="3" t="e">
        <f>#REF!-E957</f>
        <v>#REF!</v>
      </c>
    </row>
    <row r="958" spans="1:6" ht="43.35" customHeight="1" x14ac:dyDescent="0.25">
      <c r="A958" s="26" t="s">
        <v>657</v>
      </c>
      <c r="B958" s="25" t="s">
        <v>658</v>
      </c>
      <c r="C958" s="25" t="s">
        <v>0</v>
      </c>
      <c r="D958" s="27">
        <f t="shared" ref="D958" si="384">D959+D962+D965</f>
        <v>2265778900</v>
      </c>
      <c r="E958" s="39">
        <v>2265778900</v>
      </c>
      <c r="F958" s="3" t="e">
        <f>#REF!-E958</f>
        <v>#REF!</v>
      </c>
    </row>
    <row r="959" spans="1:6" ht="43.35" customHeight="1" x14ac:dyDescent="0.25">
      <c r="A959" s="26" t="s">
        <v>659</v>
      </c>
      <c r="B959" s="25" t="s">
        <v>660</v>
      </c>
      <c r="C959" s="25" t="s">
        <v>0</v>
      </c>
      <c r="D959" s="27">
        <f t="shared" ref="D959:D960" si="385">D960</f>
        <v>645778900</v>
      </c>
      <c r="E959" s="39">
        <v>645778900</v>
      </c>
      <c r="F959" s="3" t="e">
        <f>#REF!-E959</f>
        <v>#REF!</v>
      </c>
    </row>
    <row r="960" spans="1:6" ht="28.95" customHeight="1" x14ac:dyDescent="0.25">
      <c r="A960" s="26" t="s">
        <v>66</v>
      </c>
      <c r="B960" s="25" t="s">
        <v>660</v>
      </c>
      <c r="C960" s="25" t="s">
        <v>67</v>
      </c>
      <c r="D960" s="27">
        <f t="shared" si="385"/>
        <v>645778900</v>
      </c>
      <c r="E960" s="39">
        <v>645778900</v>
      </c>
      <c r="F960" s="3" t="e">
        <f>#REF!-E960</f>
        <v>#REF!</v>
      </c>
    </row>
    <row r="961" spans="1:6" ht="57.75" customHeight="1" x14ac:dyDescent="0.25">
      <c r="A961" s="26" t="s">
        <v>86</v>
      </c>
      <c r="B961" s="25" t="s">
        <v>660</v>
      </c>
      <c r="C961" s="25" t="s">
        <v>87</v>
      </c>
      <c r="D961" s="27">
        <v>645778900</v>
      </c>
      <c r="E961" s="39">
        <v>645778900</v>
      </c>
      <c r="F961" s="3" t="e">
        <f>#REF!-E961</f>
        <v>#REF!</v>
      </c>
    </row>
    <row r="962" spans="1:6" ht="28.95" customHeight="1" x14ac:dyDescent="0.25">
      <c r="A962" s="26" t="s">
        <v>661</v>
      </c>
      <c r="B962" s="25" t="s">
        <v>662</v>
      </c>
      <c r="C962" s="25" t="s">
        <v>0</v>
      </c>
      <c r="D962" s="27">
        <f t="shared" ref="D962:D963" si="386">D963</f>
        <v>730000000</v>
      </c>
      <c r="E962" s="39">
        <v>730000000</v>
      </c>
      <c r="F962" s="3" t="e">
        <f>#REF!-E962</f>
        <v>#REF!</v>
      </c>
    </row>
    <row r="963" spans="1:6" ht="28.95" customHeight="1" x14ac:dyDescent="0.25">
      <c r="A963" s="26" t="s">
        <v>36</v>
      </c>
      <c r="B963" s="25" t="s">
        <v>662</v>
      </c>
      <c r="C963" s="25" t="s">
        <v>37</v>
      </c>
      <c r="D963" s="27">
        <f t="shared" si="386"/>
        <v>730000000</v>
      </c>
      <c r="E963" s="39">
        <v>730000000</v>
      </c>
      <c r="F963" s="3" t="e">
        <f>#REF!-E963</f>
        <v>#REF!</v>
      </c>
    </row>
    <row r="964" spans="1:6" ht="28.95" customHeight="1" x14ac:dyDescent="0.25">
      <c r="A964" s="26" t="s">
        <v>398</v>
      </c>
      <c r="B964" s="25" t="s">
        <v>662</v>
      </c>
      <c r="C964" s="25" t="s">
        <v>399</v>
      </c>
      <c r="D964" s="27">
        <v>730000000</v>
      </c>
      <c r="E964" s="39">
        <v>730000000</v>
      </c>
      <c r="F964" s="3" t="e">
        <f>#REF!-E964</f>
        <v>#REF!</v>
      </c>
    </row>
    <row r="965" spans="1:6" ht="28.95" customHeight="1" x14ac:dyDescent="0.25">
      <c r="A965" s="26" t="s">
        <v>663</v>
      </c>
      <c r="B965" s="25" t="s">
        <v>664</v>
      </c>
      <c r="C965" s="25" t="s">
        <v>0</v>
      </c>
      <c r="D965" s="27">
        <f t="shared" ref="D965:D966" si="387">D966</f>
        <v>890000000</v>
      </c>
      <c r="E965" s="39">
        <v>890000000</v>
      </c>
      <c r="F965" s="3" t="e">
        <f>#REF!-E965</f>
        <v>#REF!</v>
      </c>
    </row>
    <row r="966" spans="1:6" ht="28.95" customHeight="1" x14ac:dyDescent="0.25">
      <c r="A966" s="26" t="s">
        <v>36</v>
      </c>
      <c r="B966" s="25" t="s">
        <v>664</v>
      </c>
      <c r="C966" s="25" t="s">
        <v>37</v>
      </c>
      <c r="D966" s="27">
        <f t="shared" si="387"/>
        <v>890000000</v>
      </c>
      <c r="E966" s="39">
        <v>890000000</v>
      </c>
      <c r="F966" s="3" t="e">
        <f>#REF!-E966</f>
        <v>#REF!</v>
      </c>
    </row>
    <row r="967" spans="1:6" ht="28.95" customHeight="1" x14ac:dyDescent="0.25">
      <c r="A967" s="26" t="s">
        <v>398</v>
      </c>
      <c r="B967" s="25" t="s">
        <v>664</v>
      </c>
      <c r="C967" s="25" t="s">
        <v>399</v>
      </c>
      <c r="D967" s="27">
        <v>890000000</v>
      </c>
      <c r="E967" s="39">
        <v>890000000</v>
      </c>
      <c r="F967" s="3" t="e">
        <f>#REF!-E967</f>
        <v>#REF!</v>
      </c>
    </row>
    <row r="968" spans="1:6" ht="57.75" customHeight="1" x14ac:dyDescent="0.25">
      <c r="A968" s="26" t="s">
        <v>665</v>
      </c>
      <c r="B968" s="25" t="s">
        <v>666</v>
      </c>
      <c r="C968" s="25" t="s">
        <v>0</v>
      </c>
      <c r="D968" s="27">
        <f t="shared" ref="D968:D970" si="388">D969</f>
        <v>246329800</v>
      </c>
      <c r="E968" s="39">
        <v>246329800</v>
      </c>
      <c r="F968" s="3" t="e">
        <f>#REF!-E968</f>
        <v>#REF!</v>
      </c>
    </row>
    <row r="969" spans="1:6" ht="43.35" customHeight="1" x14ac:dyDescent="0.25">
      <c r="A969" s="26" t="s">
        <v>659</v>
      </c>
      <c r="B969" s="25" t="s">
        <v>667</v>
      </c>
      <c r="C969" s="25" t="s">
        <v>0</v>
      </c>
      <c r="D969" s="27">
        <f t="shared" si="388"/>
        <v>246329800</v>
      </c>
      <c r="E969" s="39">
        <v>246329800</v>
      </c>
      <c r="F969" s="3" t="e">
        <f>#REF!-E969</f>
        <v>#REF!</v>
      </c>
    </row>
    <row r="970" spans="1:6" ht="28.95" customHeight="1" x14ac:dyDescent="0.25">
      <c r="A970" s="26" t="s">
        <v>66</v>
      </c>
      <c r="B970" s="25" t="s">
        <v>667</v>
      </c>
      <c r="C970" s="25" t="s">
        <v>67</v>
      </c>
      <c r="D970" s="27">
        <f t="shared" si="388"/>
        <v>246329800</v>
      </c>
      <c r="E970" s="39">
        <v>246329800</v>
      </c>
      <c r="F970" s="3" t="e">
        <f>#REF!-E970</f>
        <v>#REF!</v>
      </c>
    </row>
    <row r="971" spans="1:6" ht="57.75" customHeight="1" x14ac:dyDescent="0.25">
      <c r="A971" s="26" t="s">
        <v>86</v>
      </c>
      <c r="B971" s="25" t="s">
        <v>667</v>
      </c>
      <c r="C971" s="25" t="s">
        <v>87</v>
      </c>
      <c r="D971" s="27">
        <v>246329800</v>
      </c>
      <c r="E971" s="39">
        <v>246329800</v>
      </c>
      <c r="F971" s="3" t="e">
        <f>#REF!-E971</f>
        <v>#REF!</v>
      </c>
    </row>
    <row r="972" spans="1:6" ht="28.95" customHeight="1" x14ac:dyDescent="0.25">
      <c r="A972" s="26" t="s">
        <v>668</v>
      </c>
      <c r="B972" s="25" t="s">
        <v>669</v>
      </c>
      <c r="C972" s="25" t="s">
        <v>0</v>
      </c>
      <c r="D972" s="27">
        <f t="shared" ref="D972:D974" si="389">D973</f>
        <v>50118200</v>
      </c>
      <c r="E972" s="39">
        <v>50118200</v>
      </c>
      <c r="F972" s="3" t="e">
        <f>#REF!-E972</f>
        <v>#REF!</v>
      </c>
    </row>
    <row r="973" spans="1:6" ht="43.35" customHeight="1" x14ac:dyDescent="0.25">
      <c r="A973" s="26" t="s">
        <v>659</v>
      </c>
      <c r="B973" s="25" t="s">
        <v>670</v>
      </c>
      <c r="C973" s="25" t="s">
        <v>0</v>
      </c>
      <c r="D973" s="27">
        <f t="shared" si="389"/>
        <v>50118200</v>
      </c>
      <c r="E973" s="39">
        <v>50118200</v>
      </c>
      <c r="F973" s="3" t="e">
        <f>#REF!-E973</f>
        <v>#REF!</v>
      </c>
    </row>
    <row r="974" spans="1:6" ht="28.95" customHeight="1" x14ac:dyDescent="0.25">
      <c r="A974" s="26" t="s">
        <v>12</v>
      </c>
      <c r="B974" s="25" t="s">
        <v>670</v>
      </c>
      <c r="C974" s="25" t="s">
        <v>13</v>
      </c>
      <c r="D974" s="27">
        <f t="shared" si="389"/>
        <v>50118200</v>
      </c>
      <c r="E974" s="39">
        <v>50118200</v>
      </c>
      <c r="F974" s="3" t="e">
        <f>#REF!-E974</f>
        <v>#REF!</v>
      </c>
    </row>
    <row r="975" spans="1:6" ht="28.95" customHeight="1" x14ac:dyDescent="0.25">
      <c r="A975" s="26" t="s">
        <v>20</v>
      </c>
      <c r="B975" s="25" t="s">
        <v>670</v>
      </c>
      <c r="C975" s="25" t="s">
        <v>21</v>
      </c>
      <c r="D975" s="27">
        <v>50118200</v>
      </c>
      <c r="E975" s="39">
        <v>50118200</v>
      </c>
      <c r="F975" s="3" t="e">
        <f>#REF!-E975</f>
        <v>#REF!</v>
      </c>
    </row>
    <row r="976" spans="1:6" ht="28.95" customHeight="1" x14ac:dyDescent="0.25">
      <c r="A976" s="26" t="s">
        <v>671</v>
      </c>
      <c r="B976" s="25" t="s">
        <v>672</v>
      </c>
      <c r="C976" s="25" t="s">
        <v>0</v>
      </c>
      <c r="D976" s="27">
        <f t="shared" ref="D976" si="390">D977</f>
        <v>33242400</v>
      </c>
      <c r="E976" s="39">
        <v>33242400</v>
      </c>
      <c r="F976" s="3" t="e">
        <f>#REF!-E976</f>
        <v>#REF!</v>
      </c>
    </row>
    <row r="977" spans="1:6" ht="43.35" customHeight="1" x14ac:dyDescent="0.25">
      <c r="A977" s="26" t="s">
        <v>673</v>
      </c>
      <c r="B977" s="25" t="s">
        <v>674</v>
      </c>
      <c r="C977" s="25" t="s">
        <v>0</v>
      </c>
      <c r="D977" s="27">
        <f t="shared" ref="D977" si="391">D978+D986+D981</f>
        <v>33242400</v>
      </c>
      <c r="E977" s="39">
        <v>33242400</v>
      </c>
      <c r="F977" s="3" t="e">
        <f>#REF!-E977</f>
        <v>#REF!</v>
      </c>
    </row>
    <row r="978" spans="1:6" ht="28.95" customHeight="1" x14ac:dyDescent="0.25">
      <c r="A978" s="26" t="s">
        <v>675</v>
      </c>
      <c r="B978" s="25" t="s">
        <v>676</v>
      </c>
      <c r="C978" s="25" t="s">
        <v>0</v>
      </c>
      <c r="D978" s="27">
        <f t="shared" ref="D978:D979" si="392">D979</f>
        <v>1140600</v>
      </c>
      <c r="E978" s="39">
        <v>1140600</v>
      </c>
      <c r="F978" s="3" t="e">
        <f>#REF!-E978</f>
        <v>#REF!</v>
      </c>
    </row>
    <row r="979" spans="1:6" ht="28.95" customHeight="1" x14ac:dyDescent="0.25">
      <c r="A979" s="26" t="s">
        <v>78</v>
      </c>
      <c r="B979" s="25" t="s">
        <v>676</v>
      </c>
      <c r="C979" s="25" t="s">
        <v>79</v>
      </c>
      <c r="D979" s="27">
        <f t="shared" si="392"/>
        <v>1140600</v>
      </c>
      <c r="E979" s="39">
        <v>1140600</v>
      </c>
      <c r="F979" s="3" t="e">
        <f>#REF!-E979</f>
        <v>#REF!</v>
      </c>
    </row>
    <row r="980" spans="1:6" ht="28.95" customHeight="1" x14ac:dyDescent="0.25">
      <c r="A980" s="26" t="s">
        <v>80</v>
      </c>
      <c r="B980" s="25" t="s">
        <v>676</v>
      </c>
      <c r="C980" s="25" t="s">
        <v>81</v>
      </c>
      <c r="D980" s="27">
        <v>1140600</v>
      </c>
      <c r="E980" s="39">
        <v>1140600</v>
      </c>
      <c r="F980" s="3" t="e">
        <f>#REF!-E980</f>
        <v>#REF!</v>
      </c>
    </row>
    <row r="981" spans="1:6" ht="43.35" customHeight="1" x14ac:dyDescent="0.25">
      <c r="A981" s="26" t="s">
        <v>677</v>
      </c>
      <c r="B981" s="25" t="s">
        <v>678</v>
      </c>
      <c r="C981" s="25" t="s">
        <v>0</v>
      </c>
      <c r="D981" s="27">
        <f t="shared" ref="D981" si="393">D982+D984</f>
        <v>25101800</v>
      </c>
      <c r="E981" s="39">
        <v>25101800</v>
      </c>
      <c r="F981" s="3" t="e">
        <f>#REF!-E981</f>
        <v>#REF!</v>
      </c>
    </row>
    <row r="982" spans="1:6" ht="28.95" customHeight="1" x14ac:dyDescent="0.25">
      <c r="A982" s="26" t="s">
        <v>78</v>
      </c>
      <c r="B982" s="25" t="s">
        <v>678</v>
      </c>
      <c r="C982" s="25" t="s">
        <v>79</v>
      </c>
      <c r="D982" s="27">
        <f t="shared" ref="D982" si="394">D983</f>
        <v>600000</v>
      </c>
      <c r="E982" s="39">
        <v>600000</v>
      </c>
      <c r="F982" s="3" t="e">
        <f>#REF!-E982</f>
        <v>#REF!</v>
      </c>
    </row>
    <row r="983" spans="1:6" ht="28.95" customHeight="1" x14ac:dyDescent="0.25">
      <c r="A983" s="26" t="s">
        <v>80</v>
      </c>
      <c r="B983" s="25" t="s">
        <v>678</v>
      </c>
      <c r="C983" s="25" t="s">
        <v>81</v>
      </c>
      <c r="D983" s="27">
        <v>600000</v>
      </c>
      <c r="E983" s="39">
        <v>600000</v>
      </c>
      <c r="F983" s="3" t="e">
        <f>#REF!-E983</f>
        <v>#REF!</v>
      </c>
    </row>
    <row r="984" spans="1:6" ht="28.95" customHeight="1" x14ac:dyDescent="0.25">
      <c r="A984" s="26" t="s">
        <v>12</v>
      </c>
      <c r="B984" s="25" t="s">
        <v>678</v>
      </c>
      <c r="C984" s="25" t="s">
        <v>13</v>
      </c>
      <c r="D984" s="27">
        <f t="shared" ref="D984" si="395">D985</f>
        <v>24501800</v>
      </c>
      <c r="E984" s="39">
        <v>24501800</v>
      </c>
      <c r="F984" s="3" t="e">
        <f>#REF!-E984</f>
        <v>#REF!</v>
      </c>
    </row>
    <row r="985" spans="1:6" ht="28.95" customHeight="1" x14ac:dyDescent="0.25">
      <c r="A985" s="26" t="s">
        <v>14</v>
      </c>
      <c r="B985" s="25" t="s">
        <v>678</v>
      </c>
      <c r="C985" s="25" t="s">
        <v>15</v>
      </c>
      <c r="D985" s="27">
        <v>24501800</v>
      </c>
      <c r="E985" s="39">
        <v>24501800</v>
      </c>
      <c r="F985" s="3" t="e">
        <f>#REF!-E985</f>
        <v>#REF!</v>
      </c>
    </row>
    <row r="986" spans="1:6" ht="72.150000000000006" customHeight="1" x14ac:dyDescent="0.25">
      <c r="A986" s="26" t="s">
        <v>679</v>
      </c>
      <c r="B986" s="25" t="s">
        <v>680</v>
      </c>
      <c r="C986" s="25" t="s">
        <v>0</v>
      </c>
      <c r="D986" s="27">
        <f t="shared" ref="D986:D987" si="396">D987</f>
        <v>7000000</v>
      </c>
      <c r="E986" s="39">
        <v>7000000</v>
      </c>
      <c r="F986" s="3" t="e">
        <f>#REF!-E986</f>
        <v>#REF!</v>
      </c>
    </row>
    <row r="987" spans="1:6" ht="28.95" customHeight="1" x14ac:dyDescent="0.25">
      <c r="A987" s="26" t="s">
        <v>78</v>
      </c>
      <c r="B987" s="25" t="s">
        <v>680</v>
      </c>
      <c r="C987" s="25" t="s">
        <v>79</v>
      </c>
      <c r="D987" s="27">
        <f t="shared" si="396"/>
        <v>7000000</v>
      </c>
      <c r="E987" s="39">
        <v>7000000</v>
      </c>
      <c r="F987" s="3" t="e">
        <f>#REF!-E987</f>
        <v>#REF!</v>
      </c>
    </row>
    <row r="988" spans="1:6" ht="28.95" customHeight="1" x14ac:dyDescent="0.25">
      <c r="A988" s="26" t="s">
        <v>80</v>
      </c>
      <c r="B988" s="25" t="s">
        <v>680</v>
      </c>
      <c r="C988" s="25" t="s">
        <v>81</v>
      </c>
      <c r="D988" s="27">
        <v>7000000</v>
      </c>
      <c r="E988" s="39">
        <v>7000000</v>
      </c>
      <c r="F988" s="3" t="e">
        <f>#REF!-E988</f>
        <v>#REF!</v>
      </c>
    </row>
    <row r="989" spans="1:6" ht="43.35" customHeight="1" x14ac:dyDescent="0.25">
      <c r="A989" s="26" t="s">
        <v>681</v>
      </c>
      <c r="B989" s="25" t="s">
        <v>682</v>
      </c>
      <c r="C989" s="25" t="s">
        <v>0</v>
      </c>
      <c r="D989" s="27">
        <f t="shared" ref="D989" si="397">D990</f>
        <v>201195700</v>
      </c>
      <c r="E989" s="39">
        <v>201195700</v>
      </c>
      <c r="F989" s="3" t="e">
        <f>#REF!-E989</f>
        <v>#REF!</v>
      </c>
    </row>
    <row r="990" spans="1:6" ht="57.75" customHeight="1" x14ac:dyDescent="0.25">
      <c r="A990" s="26" t="s">
        <v>683</v>
      </c>
      <c r="B990" s="25" t="s">
        <v>684</v>
      </c>
      <c r="C990" s="25" t="s">
        <v>0</v>
      </c>
      <c r="D990" s="27">
        <f t="shared" ref="D990" si="398">D991+D994+D997+D1000+D1003</f>
        <v>201195700</v>
      </c>
      <c r="E990" s="39">
        <v>201195700</v>
      </c>
      <c r="F990" s="3" t="e">
        <f>#REF!-E990</f>
        <v>#REF!</v>
      </c>
    </row>
    <row r="991" spans="1:6" ht="72.150000000000006" customHeight="1" x14ac:dyDescent="0.25">
      <c r="A991" s="26" t="s">
        <v>1409</v>
      </c>
      <c r="B991" s="25" t="s">
        <v>685</v>
      </c>
      <c r="C991" s="25" t="s">
        <v>0</v>
      </c>
      <c r="D991" s="27">
        <f t="shared" ref="D991:D992" si="399">D992</f>
        <v>53195700</v>
      </c>
      <c r="E991" s="39">
        <v>53195700</v>
      </c>
      <c r="F991" s="3" t="e">
        <f>#REF!-E991</f>
        <v>#REF!</v>
      </c>
    </row>
    <row r="992" spans="1:6" ht="28.95" customHeight="1" x14ac:dyDescent="0.25">
      <c r="A992" s="26" t="s">
        <v>66</v>
      </c>
      <c r="B992" s="25" t="s">
        <v>685</v>
      </c>
      <c r="C992" s="25" t="s">
        <v>67</v>
      </c>
      <c r="D992" s="27">
        <f t="shared" si="399"/>
        <v>53195700</v>
      </c>
      <c r="E992" s="39">
        <v>53195700</v>
      </c>
      <c r="F992" s="3" t="e">
        <f>#REF!-E992</f>
        <v>#REF!</v>
      </c>
    </row>
    <row r="993" spans="1:6" ht="57.75" customHeight="1" x14ac:dyDescent="0.25">
      <c r="A993" s="26" t="s">
        <v>86</v>
      </c>
      <c r="B993" s="25" t="s">
        <v>685</v>
      </c>
      <c r="C993" s="25" t="s">
        <v>87</v>
      </c>
      <c r="D993" s="27">
        <v>53195700</v>
      </c>
      <c r="E993" s="39">
        <v>53195700</v>
      </c>
      <c r="F993" s="3" t="e">
        <f>#REF!-E993</f>
        <v>#REF!</v>
      </c>
    </row>
    <row r="994" spans="1:6" ht="57.75" customHeight="1" x14ac:dyDescent="0.25">
      <c r="A994" s="26" t="s">
        <v>686</v>
      </c>
      <c r="B994" s="25" t="s">
        <v>687</v>
      </c>
      <c r="C994" s="25" t="s">
        <v>0</v>
      </c>
      <c r="D994" s="27">
        <f t="shared" ref="D994:D995" si="400">D995</f>
        <v>75000000</v>
      </c>
      <c r="E994" s="39">
        <v>75000000</v>
      </c>
      <c r="F994" s="3" t="e">
        <f>#REF!-E994</f>
        <v>#REF!</v>
      </c>
    </row>
    <row r="995" spans="1:6" ht="28.95" customHeight="1" x14ac:dyDescent="0.25">
      <c r="A995" s="26" t="s">
        <v>66</v>
      </c>
      <c r="B995" s="25" t="s">
        <v>687</v>
      </c>
      <c r="C995" s="25" t="s">
        <v>67</v>
      </c>
      <c r="D995" s="27">
        <f t="shared" si="400"/>
        <v>75000000</v>
      </c>
      <c r="E995" s="39">
        <v>75000000</v>
      </c>
      <c r="F995" s="3" t="e">
        <f>#REF!-E995</f>
        <v>#REF!</v>
      </c>
    </row>
    <row r="996" spans="1:6" ht="57.75" customHeight="1" x14ac:dyDescent="0.25">
      <c r="A996" s="26" t="s">
        <v>86</v>
      </c>
      <c r="B996" s="25" t="s">
        <v>687</v>
      </c>
      <c r="C996" s="25" t="s">
        <v>87</v>
      </c>
      <c r="D996" s="27">
        <v>75000000</v>
      </c>
      <c r="E996" s="39">
        <v>75000000</v>
      </c>
      <c r="F996" s="3" t="e">
        <f>#REF!-E996</f>
        <v>#REF!</v>
      </c>
    </row>
    <row r="997" spans="1:6" ht="130.19999999999999" customHeight="1" x14ac:dyDescent="0.25">
      <c r="A997" s="26" t="s">
        <v>1410</v>
      </c>
      <c r="B997" s="25" t="s">
        <v>688</v>
      </c>
      <c r="C997" s="25" t="s">
        <v>0</v>
      </c>
      <c r="D997" s="27">
        <f t="shared" ref="D997:D998" si="401">D998</f>
        <v>31000000</v>
      </c>
      <c r="E997" s="39">
        <v>31000000</v>
      </c>
      <c r="F997" s="3" t="e">
        <f>#REF!-E997</f>
        <v>#REF!</v>
      </c>
    </row>
    <row r="998" spans="1:6" ht="28.95" customHeight="1" x14ac:dyDescent="0.25">
      <c r="A998" s="26" t="s">
        <v>66</v>
      </c>
      <c r="B998" s="25" t="s">
        <v>688</v>
      </c>
      <c r="C998" s="25" t="s">
        <v>67</v>
      </c>
      <c r="D998" s="27">
        <f t="shared" si="401"/>
        <v>31000000</v>
      </c>
      <c r="E998" s="39">
        <v>31000000</v>
      </c>
      <c r="F998" s="3" t="e">
        <f>#REF!-E998</f>
        <v>#REF!</v>
      </c>
    </row>
    <row r="999" spans="1:6" ht="57.75" customHeight="1" x14ac:dyDescent="0.25">
      <c r="A999" s="26" t="s">
        <v>86</v>
      </c>
      <c r="B999" s="25" t="s">
        <v>688</v>
      </c>
      <c r="C999" s="25" t="s">
        <v>87</v>
      </c>
      <c r="D999" s="27">
        <v>31000000</v>
      </c>
      <c r="E999" s="39">
        <v>31000000</v>
      </c>
      <c r="F999" s="3" t="e">
        <f>#REF!-E999</f>
        <v>#REF!</v>
      </c>
    </row>
    <row r="1000" spans="1:6" ht="72.150000000000006" customHeight="1" x14ac:dyDescent="0.25">
      <c r="A1000" s="26" t="s">
        <v>689</v>
      </c>
      <c r="B1000" s="25" t="s">
        <v>690</v>
      </c>
      <c r="C1000" s="25" t="s">
        <v>0</v>
      </c>
      <c r="D1000" s="27">
        <f t="shared" ref="D1000:D1001" si="402">D1001</f>
        <v>32000000</v>
      </c>
      <c r="E1000" s="39">
        <v>32000000</v>
      </c>
      <c r="F1000" s="3" t="e">
        <f>#REF!-E1000</f>
        <v>#REF!</v>
      </c>
    </row>
    <row r="1001" spans="1:6" ht="28.95" customHeight="1" x14ac:dyDescent="0.25">
      <c r="A1001" s="26" t="s">
        <v>66</v>
      </c>
      <c r="B1001" s="25" t="s">
        <v>690</v>
      </c>
      <c r="C1001" s="25" t="s">
        <v>67</v>
      </c>
      <c r="D1001" s="27">
        <f t="shared" si="402"/>
        <v>32000000</v>
      </c>
      <c r="E1001" s="39">
        <v>32000000</v>
      </c>
      <c r="F1001" s="3" t="e">
        <f>#REF!-E1001</f>
        <v>#REF!</v>
      </c>
    </row>
    <row r="1002" spans="1:6" ht="57.75" customHeight="1" x14ac:dyDescent="0.25">
      <c r="A1002" s="26" t="s">
        <v>86</v>
      </c>
      <c r="B1002" s="25" t="s">
        <v>690</v>
      </c>
      <c r="C1002" s="25" t="s">
        <v>87</v>
      </c>
      <c r="D1002" s="27">
        <v>32000000</v>
      </c>
      <c r="E1002" s="39">
        <v>32000000</v>
      </c>
      <c r="F1002" s="3" t="e">
        <f>#REF!-E1002</f>
        <v>#REF!</v>
      </c>
    </row>
    <row r="1003" spans="1:6" ht="28.95" customHeight="1" x14ac:dyDescent="0.25">
      <c r="A1003" s="26" t="s">
        <v>691</v>
      </c>
      <c r="B1003" s="25" t="s">
        <v>692</v>
      </c>
      <c r="C1003" s="25" t="s">
        <v>0</v>
      </c>
      <c r="D1003" s="27">
        <f t="shared" ref="D1003:D1004" si="403">D1004</f>
        <v>10000000</v>
      </c>
      <c r="E1003" s="39">
        <v>10000000</v>
      </c>
      <c r="F1003" s="3" t="e">
        <f>#REF!-E1003</f>
        <v>#REF!</v>
      </c>
    </row>
    <row r="1004" spans="1:6" ht="28.95" customHeight="1" x14ac:dyDescent="0.25">
      <c r="A1004" s="26" t="s">
        <v>36</v>
      </c>
      <c r="B1004" s="25" t="s">
        <v>692</v>
      </c>
      <c r="C1004" s="25" t="s">
        <v>37</v>
      </c>
      <c r="D1004" s="27">
        <f t="shared" si="403"/>
        <v>10000000</v>
      </c>
      <c r="E1004" s="39">
        <v>10000000</v>
      </c>
      <c r="F1004" s="3" t="e">
        <f>#REF!-E1004</f>
        <v>#REF!</v>
      </c>
    </row>
    <row r="1005" spans="1:6" ht="28.95" customHeight="1" x14ac:dyDescent="0.25">
      <c r="A1005" s="26" t="s">
        <v>398</v>
      </c>
      <c r="B1005" s="25" t="s">
        <v>692</v>
      </c>
      <c r="C1005" s="25" t="s">
        <v>399</v>
      </c>
      <c r="D1005" s="27">
        <v>10000000</v>
      </c>
      <c r="E1005" s="39">
        <v>10000000</v>
      </c>
      <c r="F1005" s="3" t="e">
        <f>#REF!-E1005</f>
        <v>#REF!</v>
      </c>
    </row>
    <row r="1006" spans="1:6" ht="28.95" customHeight="1" x14ac:dyDescent="0.25">
      <c r="A1006" s="26" t="s">
        <v>693</v>
      </c>
      <c r="B1006" s="25" t="s">
        <v>694</v>
      </c>
      <c r="C1006" s="25" t="s">
        <v>0</v>
      </c>
      <c r="D1006" s="27">
        <f t="shared" ref="D1006:D1007" si="404">D1007</f>
        <v>6000000</v>
      </c>
      <c r="E1006" s="39">
        <v>6000000</v>
      </c>
      <c r="F1006" s="3" t="e">
        <f>#REF!-E1006</f>
        <v>#REF!</v>
      </c>
    </row>
    <row r="1007" spans="1:6" ht="43.35" customHeight="1" x14ac:dyDescent="0.25">
      <c r="A1007" s="26" t="s">
        <v>695</v>
      </c>
      <c r="B1007" s="25" t="s">
        <v>696</v>
      </c>
      <c r="C1007" s="25" t="s">
        <v>0</v>
      </c>
      <c r="D1007" s="27">
        <f t="shared" si="404"/>
        <v>6000000</v>
      </c>
      <c r="E1007" s="39">
        <v>6000000</v>
      </c>
      <c r="F1007" s="3" t="e">
        <f>#REF!-E1007</f>
        <v>#REF!</v>
      </c>
    </row>
    <row r="1008" spans="1:6" ht="28.95" customHeight="1" x14ac:dyDescent="0.25">
      <c r="A1008" s="26" t="s">
        <v>697</v>
      </c>
      <c r="B1008" s="25" t="s">
        <v>698</v>
      </c>
      <c r="C1008" s="25" t="s">
        <v>0</v>
      </c>
      <c r="D1008" s="27">
        <f t="shared" ref="D1008" si="405">D1009+D1011</f>
        <v>6000000</v>
      </c>
      <c r="E1008" s="39">
        <v>6000000</v>
      </c>
      <c r="F1008" s="3" t="e">
        <f>#REF!-E1008</f>
        <v>#REF!</v>
      </c>
    </row>
    <row r="1009" spans="1:6" ht="28.95" customHeight="1" x14ac:dyDescent="0.25">
      <c r="A1009" s="26" t="s">
        <v>78</v>
      </c>
      <c r="B1009" s="25" t="s">
        <v>698</v>
      </c>
      <c r="C1009" s="25" t="s">
        <v>79</v>
      </c>
      <c r="D1009" s="27">
        <f t="shared" ref="D1009" si="406">D1010</f>
        <v>1000000</v>
      </c>
      <c r="E1009" s="39">
        <v>1000000</v>
      </c>
      <c r="F1009" s="3" t="e">
        <f>#REF!-E1009</f>
        <v>#REF!</v>
      </c>
    </row>
    <row r="1010" spans="1:6" ht="28.95" customHeight="1" x14ac:dyDescent="0.25">
      <c r="A1010" s="26" t="s">
        <v>80</v>
      </c>
      <c r="B1010" s="25" t="s">
        <v>698</v>
      </c>
      <c r="C1010" s="25" t="s">
        <v>81</v>
      </c>
      <c r="D1010" s="27">
        <v>1000000</v>
      </c>
      <c r="E1010" s="39">
        <v>1000000</v>
      </c>
      <c r="F1010" s="3" t="e">
        <f>#REF!-E1010</f>
        <v>#REF!</v>
      </c>
    </row>
    <row r="1011" spans="1:6" ht="14.4" customHeight="1" x14ac:dyDescent="0.25">
      <c r="A1011" s="26" t="s">
        <v>66</v>
      </c>
      <c r="B1011" s="25" t="s">
        <v>698</v>
      </c>
      <c r="C1011" s="25" t="s">
        <v>67</v>
      </c>
      <c r="D1011" s="27">
        <f t="shared" ref="D1011" si="407">D1012</f>
        <v>5000000</v>
      </c>
      <c r="E1011" s="39">
        <v>5000000</v>
      </c>
      <c r="F1011" s="3" t="e">
        <f>#REF!-E1011</f>
        <v>#REF!</v>
      </c>
    </row>
    <row r="1012" spans="1:6" ht="57.75" customHeight="1" x14ac:dyDescent="0.25">
      <c r="A1012" s="26" t="s">
        <v>86</v>
      </c>
      <c r="B1012" s="25" t="s">
        <v>698</v>
      </c>
      <c r="C1012" s="25" t="s">
        <v>87</v>
      </c>
      <c r="D1012" s="27">
        <v>5000000</v>
      </c>
      <c r="E1012" s="39">
        <v>5000000</v>
      </c>
      <c r="F1012" s="3" t="e">
        <f>#REF!-E1012</f>
        <v>#REF!</v>
      </c>
    </row>
    <row r="1013" spans="1:6" ht="43.35" customHeight="1" x14ac:dyDescent="0.25">
      <c r="A1013" s="58" t="s">
        <v>699</v>
      </c>
      <c r="B1013" s="50" t="s">
        <v>700</v>
      </c>
      <c r="C1013" s="25" t="s">
        <v>0</v>
      </c>
      <c r="D1013" s="59">
        <f t="shared" ref="D1013" si="408">D1014</f>
        <v>780000</v>
      </c>
      <c r="E1013" s="45">
        <v>780000</v>
      </c>
      <c r="F1013" s="3" t="e">
        <f>#REF!-E1013</f>
        <v>#REF!</v>
      </c>
    </row>
    <row r="1014" spans="1:6" ht="43.35" customHeight="1" x14ac:dyDescent="0.25">
      <c r="A1014" s="26" t="s">
        <v>701</v>
      </c>
      <c r="B1014" s="25" t="s">
        <v>702</v>
      </c>
      <c r="C1014" s="25" t="s">
        <v>0</v>
      </c>
      <c r="D1014" s="27">
        <f t="shared" ref="D1014" si="409">D1015+D1017</f>
        <v>780000</v>
      </c>
      <c r="E1014" s="39">
        <v>780000</v>
      </c>
      <c r="F1014" s="3" t="e">
        <f>#REF!-E1014</f>
        <v>#REF!</v>
      </c>
    </row>
    <row r="1015" spans="1:6" ht="14.4" customHeight="1" x14ac:dyDescent="0.25">
      <c r="A1015" s="26" t="s">
        <v>128</v>
      </c>
      <c r="B1015" s="25" t="s">
        <v>702</v>
      </c>
      <c r="C1015" s="25" t="s">
        <v>129</v>
      </c>
      <c r="D1015" s="27">
        <f t="shared" ref="D1015" si="410">D1016</f>
        <v>150000</v>
      </c>
      <c r="E1015" s="39">
        <v>150000</v>
      </c>
      <c r="F1015" s="3" t="e">
        <f>#REF!-E1015</f>
        <v>#REF!</v>
      </c>
    </row>
    <row r="1016" spans="1:6" ht="14.4" customHeight="1" x14ac:dyDescent="0.25">
      <c r="A1016" s="26" t="s">
        <v>204</v>
      </c>
      <c r="B1016" s="25" t="s">
        <v>702</v>
      </c>
      <c r="C1016" s="25" t="s">
        <v>205</v>
      </c>
      <c r="D1016" s="27">
        <v>150000</v>
      </c>
      <c r="E1016" s="39">
        <v>150000</v>
      </c>
      <c r="F1016" s="3" t="e">
        <f>#REF!-E1016</f>
        <v>#REF!</v>
      </c>
    </row>
    <row r="1017" spans="1:6" ht="28.95" customHeight="1" x14ac:dyDescent="0.25">
      <c r="A1017" s="26" t="s">
        <v>12</v>
      </c>
      <c r="B1017" s="25" t="s">
        <v>702</v>
      </c>
      <c r="C1017" s="25" t="s">
        <v>13</v>
      </c>
      <c r="D1017" s="27">
        <f t="shared" ref="D1017" si="411">D1018</f>
        <v>630000</v>
      </c>
      <c r="E1017" s="39">
        <v>630000</v>
      </c>
      <c r="F1017" s="3" t="e">
        <f>#REF!-E1017</f>
        <v>#REF!</v>
      </c>
    </row>
    <row r="1018" spans="1:6" ht="14.4" customHeight="1" x14ac:dyDescent="0.25">
      <c r="A1018" s="26" t="s">
        <v>14</v>
      </c>
      <c r="B1018" s="25" t="s">
        <v>702</v>
      </c>
      <c r="C1018" s="25" t="s">
        <v>15</v>
      </c>
      <c r="D1018" s="27">
        <v>630000</v>
      </c>
      <c r="E1018" s="39">
        <v>630000</v>
      </c>
      <c r="F1018" s="3" t="e">
        <f>#REF!-E1018</f>
        <v>#REF!</v>
      </c>
    </row>
    <row r="1019" spans="1:6" ht="57.75" customHeight="1" x14ac:dyDescent="0.25">
      <c r="A1019" s="58" t="s">
        <v>703</v>
      </c>
      <c r="B1019" s="50" t="s">
        <v>704</v>
      </c>
      <c r="C1019" s="25" t="s">
        <v>0</v>
      </c>
      <c r="D1019" s="59">
        <f t="shared" ref="D1019" si="412">D1020+D1025+D1050+D1059</f>
        <v>563422400</v>
      </c>
      <c r="E1019" s="45">
        <v>554532400</v>
      </c>
      <c r="F1019" s="3" t="e">
        <f>#REF!-E1019</f>
        <v>#REF!</v>
      </c>
    </row>
    <row r="1020" spans="1:6" ht="28.95" customHeight="1" x14ac:dyDescent="0.25">
      <c r="A1020" s="26" t="s">
        <v>151</v>
      </c>
      <c r="B1020" s="25" t="s">
        <v>705</v>
      </c>
      <c r="C1020" s="25" t="s">
        <v>0</v>
      </c>
      <c r="D1020" s="27">
        <f t="shared" ref="D1020" si="413">D1021+D1023</f>
        <v>38721400</v>
      </c>
      <c r="E1020" s="39">
        <v>38721400</v>
      </c>
      <c r="F1020" s="3" t="e">
        <f>#REF!-E1020</f>
        <v>#REF!</v>
      </c>
    </row>
    <row r="1021" spans="1:6" ht="72.150000000000006" customHeight="1" x14ac:dyDescent="0.25">
      <c r="A1021" s="26" t="s">
        <v>74</v>
      </c>
      <c r="B1021" s="25" t="s">
        <v>705</v>
      </c>
      <c r="C1021" s="25" t="s">
        <v>75</v>
      </c>
      <c r="D1021" s="27">
        <f t="shared" ref="D1021" si="414">D1022</f>
        <v>36319280</v>
      </c>
      <c r="E1021" s="39">
        <v>36319280</v>
      </c>
      <c r="F1021" s="3" t="e">
        <f>#REF!-E1021</f>
        <v>#REF!</v>
      </c>
    </row>
    <row r="1022" spans="1:6" ht="28.95" customHeight="1" x14ac:dyDescent="0.25">
      <c r="A1022" s="26" t="s">
        <v>153</v>
      </c>
      <c r="B1022" s="25" t="s">
        <v>705</v>
      </c>
      <c r="C1022" s="25" t="s">
        <v>154</v>
      </c>
      <c r="D1022" s="27">
        <v>36319280</v>
      </c>
      <c r="E1022" s="39">
        <v>36319280</v>
      </c>
      <c r="F1022" s="3" t="e">
        <f>#REF!-E1022</f>
        <v>#REF!</v>
      </c>
    </row>
    <row r="1023" spans="1:6" ht="28.95" customHeight="1" x14ac:dyDescent="0.25">
      <c r="A1023" s="26" t="s">
        <v>78</v>
      </c>
      <c r="B1023" s="25" t="s">
        <v>705</v>
      </c>
      <c r="C1023" s="25" t="s">
        <v>79</v>
      </c>
      <c r="D1023" s="27">
        <f t="shared" ref="D1023" si="415">D1024</f>
        <v>2402120</v>
      </c>
      <c r="E1023" s="39">
        <v>2402120</v>
      </c>
      <c r="F1023" s="3" t="e">
        <f>#REF!-E1023</f>
        <v>#REF!</v>
      </c>
    </row>
    <row r="1024" spans="1:6" ht="28.95" customHeight="1" x14ac:dyDescent="0.25">
      <c r="A1024" s="26" t="s">
        <v>80</v>
      </c>
      <c r="B1024" s="25" t="s">
        <v>705</v>
      </c>
      <c r="C1024" s="25" t="s">
        <v>81</v>
      </c>
      <c r="D1024" s="27">
        <v>2402120</v>
      </c>
      <c r="E1024" s="39">
        <v>2402120</v>
      </c>
      <c r="F1024" s="3" t="e">
        <f>#REF!-E1024</f>
        <v>#REF!</v>
      </c>
    </row>
    <row r="1025" spans="1:6" ht="43.35" customHeight="1" x14ac:dyDescent="0.25">
      <c r="A1025" s="26" t="s">
        <v>706</v>
      </c>
      <c r="B1025" s="25" t="s">
        <v>707</v>
      </c>
      <c r="C1025" s="25" t="s">
        <v>0</v>
      </c>
      <c r="D1025" s="27">
        <f t="shared" ref="D1025" si="416">D1026+D1033+D1040+D1046</f>
        <v>176511000</v>
      </c>
      <c r="E1025" s="39">
        <v>168111000</v>
      </c>
      <c r="F1025" s="3" t="e">
        <f>#REF!-E1025</f>
        <v>#REF!</v>
      </c>
    </row>
    <row r="1026" spans="1:6" ht="28.95" customHeight="1" x14ac:dyDescent="0.25">
      <c r="A1026" s="26" t="s">
        <v>708</v>
      </c>
      <c r="B1026" s="25" t="s">
        <v>709</v>
      </c>
      <c r="C1026" s="25" t="s">
        <v>0</v>
      </c>
      <c r="D1026" s="27">
        <f>D1030+D1027</f>
        <v>8211820</v>
      </c>
      <c r="E1026" s="39">
        <v>4711820</v>
      </c>
      <c r="F1026" s="3" t="e">
        <f>#REF!-E1026</f>
        <v>#REF!</v>
      </c>
    </row>
    <row r="1027" spans="1:6" s="24" customFormat="1" ht="40.200000000000003" customHeight="1" x14ac:dyDescent="0.25">
      <c r="A1027" s="40" t="s">
        <v>1545</v>
      </c>
      <c r="B1027" s="31" t="s">
        <v>1544</v>
      </c>
      <c r="C1027" s="25"/>
      <c r="D1027" s="27">
        <f>D1028</f>
        <v>3500000</v>
      </c>
      <c r="E1027" s="39"/>
      <c r="F1027" s="34"/>
    </row>
    <row r="1028" spans="1:6" s="24" customFormat="1" ht="36.6" customHeight="1" x14ac:dyDescent="0.25">
      <c r="A1028" s="40" t="s">
        <v>12</v>
      </c>
      <c r="B1028" s="31" t="s">
        <v>1544</v>
      </c>
      <c r="C1028" s="25">
        <v>600</v>
      </c>
      <c r="D1028" s="27">
        <f>D1029</f>
        <v>3500000</v>
      </c>
      <c r="E1028" s="39"/>
      <c r="F1028" s="34"/>
    </row>
    <row r="1029" spans="1:6" s="24" customFormat="1" ht="28.95" customHeight="1" x14ac:dyDescent="0.25">
      <c r="A1029" s="40" t="s">
        <v>14</v>
      </c>
      <c r="B1029" s="31" t="s">
        <v>1544</v>
      </c>
      <c r="C1029" s="25">
        <v>610</v>
      </c>
      <c r="D1029" s="27">
        <v>3500000</v>
      </c>
      <c r="E1029" s="39"/>
      <c r="F1029" s="34"/>
    </row>
    <row r="1030" spans="1:6" ht="57.75" customHeight="1" x14ac:dyDescent="0.25">
      <c r="A1030" s="26" t="s">
        <v>710</v>
      </c>
      <c r="B1030" s="25" t="s">
        <v>711</v>
      </c>
      <c r="C1030" s="25" t="s">
        <v>0</v>
      </c>
      <c r="D1030" s="27">
        <f t="shared" ref="D1030:D1031" si="417">D1031</f>
        <v>4711820</v>
      </c>
      <c r="E1030" s="39">
        <v>4711820</v>
      </c>
      <c r="F1030" s="3" t="e">
        <f>#REF!-E1030</f>
        <v>#REF!</v>
      </c>
    </row>
    <row r="1031" spans="1:6" ht="28.95" customHeight="1" x14ac:dyDescent="0.25">
      <c r="A1031" s="26" t="s">
        <v>12</v>
      </c>
      <c r="B1031" s="25" t="s">
        <v>711</v>
      </c>
      <c r="C1031" s="25" t="s">
        <v>13</v>
      </c>
      <c r="D1031" s="27">
        <f t="shared" si="417"/>
        <v>4711820</v>
      </c>
      <c r="E1031" s="39">
        <v>4711820</v>
      </c>
      <c r="F1031" s="3" t="e">
        <f>#REF!-E1031</f>
        <v>#REF!</v>
      </c>
    </row>
    <row r="1032" spans="1:6" ht="14.4" customHeight="1" x14ac:dyDescent="0.25">
      <c r="A1032" s="26" t="s">
        <v>14</v>
      </c>
      <c r="B1032" s="25" t="s">
        <v>711</v>
      </c>
      <c r="C1032" s="25" t="s">
        <v>15</v>
      </c>
      <c r="D1032" s="27">
        <v>4711820</v>
      </c>
      <c r="E1032" s="39">
        <v>4711820</v>
      </c>
      <c r="F1032" s="3" t="e">
        <f>#REF!-E1032</f>
        <v>#REF!</v>
      </c>
    </row>
    <row r="1033" spans="1:6" ht="57.75" customHeight="1" x14ac:dyDescent="0.25">
      <c r="A1033" s="26" t="s">
        <v>712</v>
      </c>
      <c r="B1033" s="25" t="s">
        <v>713</v>
      </c>
      <c r="C1033" s="25" t="s">
        <v>0</v>
      </c>
      <c r="D1033" s="27">
        <f>D1037+D1034</f>
        <v>20690000</v>
      </c>
      <c r="E1033" s="39">
        <v>15790000</v>
      </c>
      <c r="F1033" s="3" t="e">
        <f>#REF!-E1033</f>
        <v>#REF!</v>
      </c>
    </row>
    <row r="1034" spans="1:6" s="24" customFormat="1" ht="38.4" customHeight="1" x14ac:dyDescent="0.25">
      <c r="A1034" s="40" t="s">
        <v>1545</v>
      </c>
      <c r="B1034" s="31" t="s">
        <v>1546</v>
      </c>
      <c r="C1034" s="25"/>
      <c r="D1034" s="27">
        <f>D1035</f>
        <v>4900000</v>
      </c>
      <c r="E1034" s="39"/>
      <c r="F1034" s="34"/>
    </row>
    <row r="1035" spans="1:6" s="24" customFormat="1" ht="37.950000000000003" customHeight="1" x14ac:dyDescent="0.25">
      <c r="A1035" s="40" t="s">
        <v>12</v>
      </c>
      <c r="B1035" s="31" t="s">
        <v>1546</v>
      </c>
      <c r="C1035" s="25">
        <v>600</v>
      </c>
      <c r="D1035" s="27">
        <f>D1036</f>
        <v>4900000</v>
      </c>
      <c r="E1035" s="39"/>
      <c r="F1035" s="34"/>
    </row>
    <row r="1036" spans="1:6" s="24" customFormat="1" ht="31.2" customHeight="1" x14ac:dyDescent="0.25">
      <c r="A1036" s="40" t="s">
        <v>14</v>
      </c>
      <c r="B1036" s="31" t="s">
        <v>1546</v>
      </c>
      <c r="C1036" s="25">
        <v>610</v>
      </c>
      <c r="D1036" s="27">
        <v>4900000</v>
      </c>
      <c r="E1036" s="39"/>
      <c r="F1036" s="34"/>
    </row>
    <row r="1037" spans="1:6" ht="57.75" customHeight="1" x14ac:dyDescent="0.25">
      <c r="A1037" s="26" t="s">
        <v>710</v>
      </c>
      <c r="B1037" s="25" t="s">
        <v>714</v>
      </c>
      <c r="C1037" s="25" t="s">
        <v>0</v>
      </c>
      <c r="D1037" s="27">
        <f t="shared" ref="D1037:D1038" si="418">D1038</f>
        <v>15790000</v>
      </c>
      <c r="E1037" s="39">
        <v>15790000</v>
      </c>
      <c r="F1037" s="3" t="e">
        <f>#REF!-E1037</f>
        <v>#REF!</v>
      </c>
    </row>
    <row r="1038" spans="1:6" ht="28.95" customHeight="1" x14ac:dyDescent="0.25">
      <c r="A1038" s="26" t="s">
        <v>12</v>
      </c>
      <c r="B1038" s="25" t="s">
        <v>714</v>
      </c>
      <c r="C1038" s="25" t="s">
        <v>13</v>
      </c>
      <c r="D1038" s="27">
        <f t="shared" si="418"/>
        <v>15790000</v>
      </c>
      <c r="E1038" s="39">
        <v>15790000</v>
      </c>
      <c r="F1038" s="3" t="e">
        <f>#REF!-E1038</f>
        <v>#REF!</v>
      </c>
    </row>
    <row r="1039" spans="1:6" ht="28.95" customHeight="1" x14ac:dyDescent="0.25">
      <c r="A1039" s="26" t="s">
        <v>14</v>
      </c>
      <c r="B1039" s="25" t="s">
        <v>714</v>
      </c>
      <c r="C1039" s="25" t="s">
        <v>15</v>
      </c>
      <c r="D1039" s="27">
        <v>15790000</v>
      </c>
      <c r="E1039" s="39">
        <v>15790000</v>
      </c>
      <c r="F1039" s="3" t="e">
        <f>#REF!-E1039</f>
        <v>#REF!</v>
      </c>
    </row>
    <row r="1040" spans="1:6" ht="43.35" customHeight="1" x14ac:dyDescent="0.25">
      <c r="A1040" s="26" t="s">
        <v>715</v>
      </c>
      <c r="B1040" s="25" t="s">
        <v>716</v>
      </c>
      <c r="C1040" s="25" t="s">
        <v>0</v>
      </c>
      <c r="D1040" s="27">
        <f t="shared" ref="D1040" si="419">D1041</f>
        <v>146109180</v>
      </c>
      <c r="E1040" s="39">
        <v>146109180</v>
      </c>
      <c r="F1040" s="3" t="e">
        <f>#REF!-E1040</f>
        <v>#REF!</v>
      </c>
    </row>
    <row r="1041" spans="1:6" ht="57.75" customHeight="1" x14ac:dyDescent="0.25">
      <c r="A1041" s="26" t="s">
        <v>710</v>
      </c>
      <c r="B1041" s="25" t="s">
        <v>717</v>
      </c>
      <c r="C1041" s="25" t="s">
        <v>0</v>
      </c>
      <c r="D1041" s="27">
        <f t="shared" ref="D1041" si="420">D1042+D1044</f>
        <v>146109180</v>
      </c>
      <c r="E1041" s="39">
        <v>146109180</v>
      </c>
      <c r="F1041" s="3" t="e">
        <f>#REF!-E1041</f>
        <v>#REF!</v>
      </c>
    </row>
    <row r="1042" spans="1:6" ht="28.95" customHeight="1" x14ac:dyDescent="0.25">
      <c r="A1042" s="26" t="s">
        <v>78</v>
      </c>
      <c r="B1042" s="25" t="s">
        <v>717</v>
      </c>
      <c r="C1042" s="25" t="s">
        <v>79</v>
      </c>
      <c r="D1042" s="27">
        <f t="shared" ref="D1042" si="421">D1043</f>
        <v>142360180</v>
      </c>
      <c r="E1042" s="39">
        <v>142360180</v>
      </c>
      <c r="F1042" s="3" t="e">
        <f>#REF!-E1042</f>
        <v>#REF!</v>
      </c>
    </row>
    <row r="1043" spans="1:6" ht="28.95" customHeight="1" x14ac:dyDescent="0.25">
      <c r="A1043" s="26" t="s">
        <v>80</v>
      </c>
      <c r="B1043" s="25" t="s">
        <v>717</v>
      </c>
      <c r="C1043" s="25" t="s">
        <v>81</v>
      </c>
      <c r="D1043" s="27">
        <v>142360180</v>
      </c>
      <c r="E1043" s="39">
        <v>142360180</v>
      </c>
      <c r="F1043" s="3" t="e">
        <f>#REF!-E1043</f>
        <v>#REF!</v>
      </c>
    </row>
    <row r="1044" spans="1:6" ht="28.95" customHeight="1" x14ac:dyDescent="0.25">
      <c r="A1044" s="26" t="s">
        <v>12</v>
      </c>
      <c r="B1044" s="25" t="s">
        <v>717</v>
      </c>
      <c r="C1044" s="25" t="s">
        <v>13</v>
      </c>
      <c r="D1044" s="27">
        <f t="shared" ref="D1044" si="422">D1045</f>
        <v>3749000</v>
      </c>
      <c r="E1044" s="39">
        <v>3749000</v>
      </c>
      <c r="F1044" s="3" t="e">
        <f>#REF!-E1044</f>
        <v>#REF!</v>
      </c>
    </row>
    <row r="1045" spans="1:6" ht="14.4" customHeight="1" x14ac:dyDescent="0.25">
      <c r="A1045" s="26" t="s">
        <v>14</v>
      </c>
      <c r="B1045" s="25" t="s">
        <v>717</v>
      </c>
      <c r="C1045" s="25" t="s">
        <v>15</v>
      </c>
      <c r="D1045" s="27">
        <v>3749000</v>
      </c>
      <c r="E1045" s="39">
        <v>3749000</v>
      </c>
      <c r="F1045" s="3" t="e">
        <f>#REF!-E1045</f>
        <v>#REF!</v>
      </c>
    </row>
    <row r="1046" spans="1:6" ht="57.75" customHeight="1" x14ac:dyDescent="0.25">
      <c r="A1046" s="26" t="s">
        <v>718</v>
      </c>
      <c r="B1046" s="25" t="s">
        <v>719</v>
      </c>
      <c r="C1046" s="25" t="s">
        <v>0</v>
      </c>
      <c r="D1046" s="27">
        <f t="shared" ref="D1046:D1048" si="423">D1047</f>
        <v>1500000</v>
      </c>
      <c r="E1046" s="39">
        <v>1500000</v>
      </c>
      <c r="F1046" s="3" t="e">
        <f>#REF!-E1046</f>
        <v>#REF!</v>
      </c>
    </row>
    <row r="1047" spans="1:6" ht="57.75" customHeight="1" x14ac:dyDescent="0.25">
      <c r="A1047" s="26" t="s">
        <v>710</v>
      </c>
      <c r="B1047" s="25" t="s">
        <v>720</v>
      </c>
      <c r="C1047" s="25" t="s">
        <v>0</v>
      </c>
      <c r="D1047" s="27">
        <f t="shared" si="423"/>
        <v>1500000</v>
      </c>
      <c r="E1047" s="39">
        <v>1500000</v>
      </c>
      <c r="F1047" s="3" t="e">
        <f>#REF!-E1047</f>
        <v>#REF!</v>
      </c>
    </row>
    <row r="1048" spans="1:6" ht="28.95" customHeight="1" x14ac:dyDescent="0.25">
      <c r="A1048" s="26" t="s">
        <v>78</v>
      </c>
      <c r="B1048" s="25" t="s">
        <v>720</v>
      </c>
      <c r="C1048" s="25" t="s">
        <v>79</v>
      </c>
      <c r="D1048" s="27">
        <f t="shared" si="423"/>
        <v>1500000</v>
      </c>
      <c r="E1048" s="39">
        <v>1500000</v>
      </c>
      <c r="F1048" s="3" t="e">
        <f>#REF!-E1048</f>
        <v>#REF!</v>
      </c>
    </row>
    <row r="1049" spans="1:6" ht="34.200000000000003" customHeight="1" x14ac:dyDescent="0.25">
      <c r="A1049" s="26" t="s">
        <v>80</v>
      </c>
      <c r="B1049" s="25" t="s">
        <v>720</v>
      </c>
      <c r="C1049" s="25" t="s">
        <v>81</v>
      </c>
      <c r="D1049" s="27">
        <v>1500000</v>
      </c>
      <c r="E1049" s="39">
        <v>1500000</v>
      </c>
      <c r="F1049" s="3" t="e">
        <f>#REF!-E1049</f>
        <v>#REF!</v>
      </c>
    </row>
    <row r="1050" spans="1:6" ht="57.75" customHeight="1" x14ac:dyDescent="0.25">
      <c r="A1050" s="26" t="s">
        <v>721</v>
      </c>
      <c r="B1050" s="25" t="s">
        <v>722</v>
      </c>
      <c r="C1050" s="25" t="s">
        <v>0</v>
      </c>
      <c r="D1050" s="27">
        <f>D1055+D1051</f>
        <v>46855000</v>
      </c>
      <c r="E1050" s="39">
        <v>46365000</v>
      </c>
      <c r="F1050" s="3" t="e">
        <f>#REF!-E1050</f>
        <v>#REF!</v>
      </c>
    </row>
    <row r="1051" spans="1:6" s="24" customFormat="1" ht="43.2" customHeight="1" x14ac:dyDescent="0.25">
      <c r="A1051" s="40" t="s">
        <v>1549</v>
      </c>
      <c r="B1051" s="31" t="s">
        <v>1547</v>
      </c>
      <c r="C1051" s="25"/>
      <c r="D1051" s="27">
        <f>D1052</f>
        <v>490000</v>
      </c>
      <c r="E1051" s="39"/>
      <c r="F1051" s="34"/>
    </row>
    <row r="1052" spans="1:6" s="24" customFormat="1" ht="38.4" customHeight="1" x14ac:dyDescent="0.25">
      <c r="A1052" s="40" t="s">
        <v>1545</v>
      </c>
      <c r="B1052" s="31" t="s">
        <v>1548</v>
      </c>
      <c r="C1052" s="25"/>
      <c r="D1052" s="27">
        <f>D1053</f>
        <v>490000</v>
      </c>
      <c r="E1052" s="39"/>
      <c r="F1052" s="34"/>
    </row>
    <row r="1053" spans="1:6" s="24" customFormat="1" ht="30.6" customHeight="1" x14ac:dyDescent="0.25">
      <c r="A1053" s="40" t="s">
        <v>12</v>
      </c>
      <c r="B1053" s="31" t="s">
        <v>1548</v>
      </c>
      <c r="C1053" s="25">
        <v>600</v>
      </c>
      <c r="D1053" s="27">
        <f>D1054</f>
        <v>490000</v>
      </c>
      <c r="E1053" s="39"/>
      <c r="F1053" s="34"/>
    </row>
    <row r="1054" spans="1:6" s="24" customFormat="1" ht="28.2" customHeight="1" x14ac:dyDescent="0.25">
      <c r="A1054" s="40" t="s">
        <v>14</v>
      </c>
      <c r="B1054" s="31" t="s">
        <v>1548</v>
      </c>
      <c r="C1054" s="25">
        <v>610</v>
      </c>
      <c r="D1054" s="27">
        <v>490000</v>
      </c>
      <c r="E1054" s="39"/>
      <c r="F1054" s="34"/>
    </row>
    <row r="1055" spans="1:6" ht="57.75" customHeight="1" x14ac:dyDescent="0.25">
      <c r="A1055" s="26" t="s">
        <v>723</v>
      </c>
      <c r="B1055" s="25" t="s">
        <v>724</v>
      </c>
      <c r="C1055" s="25" t="s">
        <v>0</v>
      </c>
      <c r="D1055" s="27">
        <f t="shared" ref="D1055:D1057" si="424">D1056</f>
        <v>46365000</v>
      </c>
      <c r="E1055" s="39">
        <v>46365000</v>
      </c>
      <c r="F1055" s="3" t="e">
        <f>#REF!-E1055</f>
        <v>#REF!</v>
      </c>
    </row>
    <row r="1056" spans="1:6" ht="72.150000000000006" customHeight="1" x14ac:dyDescent="0.25">
      <c r="A1056" s="26" t="s">
        <v>725</v>
      </c>
      <c r="B1056" s="25" t="s">
        <v>726</v>
      </c>
      <c r="C1056" s="25" t="s">
        <v>0</v>
      </c>
      <c r="D1056" s="27">
        <f t="shared" si="424"/>
        <v>46365000</v>
      </c>
      <c r="E1056" s="39">
        <v>46365000</v>
      </c>
      <c r="F1056" s="3" t="e">
        <f>#REF!-E1056</f>
        <v>#REF!</v>
      </c>
    </row>
    <row r="1057" spans="1:6" ht="28.95" customHeight="1" x14ac:dyDescent="0.25">
      <c r="A1057" s="26" t="s">
        <v>12</v>
      </c>
      <c r="B1057" s="25" t="s">
        <v>726</v>
      </c>
      <c r="C1057" s="25" t="s">
        <v>13</v>
      </c>
      <c r="D1057" s="27">
        <f t="shared" si="424"/>
        <v>46365000</v>
      </c>
      <c r="E1057" s="39">
        <v>46365000</v>
      </c>
      <c r="F1057" s="3" t="e">
        <f>#REF!-E1057</f>
        <v>#REF!</v>
      </c>
    </row>
    <row r="1058" spans="1:6" ht="28.95" customHeight="1" x14ac:dyDescent="0.25">
      <c r="A1058" s="26" t="s">
        <v>14</v>
      </c>
      <c r="B1058" s="25" t="s">
        <v>726</v>
      </c>
      <c r="C1058" s="25" t="s">
        <v>15</v>
      </c>
      <c r="D1058" s="27">
        <v>46365000</v>
      </c>
      <c r="E1058" s="39">
        <v>46365000</v>
      </c>
      <c r="F1058" s="3" t="e">
        <f>#REF!-E1058</f>
        <v>#REF!</v>
      </c>
    </row>
    <row r="1059" spans="1:6" ht="87.15" customHeight="1" x14ac:dyDescent="0.25">
      <c r="A1059" s="26" t="s">
        <v>727</v>
      </c>
      <c r="B1059" s="25" t="s">
        <v>728</v>
      </c>
      <c r="C1059" s="25" t="s">
        <v>0</v>
      </c>
      <c r="D1059" s="27">
        <f t="shared" ref="D1059" si="425">D1060+D1064</f>
        <v>301335000</v>
      </c>
      <c r="E1059" s="39">
        <v>301335000</v>
      </c>
      <c r="F1059" s="3" t="e">
        <f>#REF!-E1059</f>
        <v>#REF!</v>
      </c>
    </row>
    <row r="1060" spans="1:6" ht="57.75" customHeight="1" x14ac:dyDescent="0.25">
      <c r="A1060" s="26" t="s">
        <v>729</v>
      </c>
      <c r="B1060" s="25" t="s">
        <v>730</v>
      </c>
      <c r="C1060" s="25" t="s">
        <v>0</v>
      </c>
      <c r="D1060" s="27">
        <f t="shared" ref="D1060:D1062" si="426">D1061</f>
        <v>500000</v>
      </c>
      <c r="E1060" s="39">
        <v>500000</v>
      </c>
      <c r="F1060" s="3" t="e">
        <f>#REF!-E1060</f>
        <v>#REF!</v>
      </c>
    </row>
    <row r="1061" spans="1:6" ht="101.7" customHeight="1" x14ac:dyDescent="0.25">
      <c r="A1061" s="26" t="s">
        <v>731</v>
      </c>
      <c r="B1061" s="25" t="s">
        <v>732</v>
      </c>
      <c r="C1061" s="25" t="s">
        <v>0</v>
      </c>
      <c r="D1061" s="27">
        <f t="shared" si="426"/>
        <v>500000</v>
      </c>
      <c r="E1061" s="39">
        <v>500000</v>
      </c>
      <c r="F1061" s="3" t="e">
        <f>#REF!-E1061</f>
        <v>#REF!</v>
      </c>
    </row>
    <row r="1062" spans="1:6" ht="28.95" customHeight="1" x14ac:dyDescent="0.25">
      <c r="A1062" s="26" t="s">
        <v>78</v>
      </c>
      <c r="B1062" s="25" t="s">
        <v>732</v>
      </c>
      <c r="C1062" s="25" t="s">
        <v>79</v>
      </c>
      <c r="D1062" s="27">
        <f t="shared" si="426"/>
        <v>500000</v>
      </c>
      <c r="E1062" s="39">
        <v>500000</v>
      </c>
      <c r="F1062" s="3" t="e">
        <f>#REF!-E1062</f>
        <v>#REF!</v>
      </c>
    </row>
    <row r="1063" spans="1:6" ht="28.95" customHeight="1" x14ac:dyDescent="0.25">
      <c r="A1063" s="26" t="s">
        <v>80</v>
      </c>
      <c r="B1063" s="25" t="s">
        <v>732</v>
      </c>
      <c r="C1063" s="25" t="s">
        <v>81</v>
      </c>
      <c r="D1063" s="27">
        <v>500000</v>
      </c>
      <c r="E1063" s="39">
        <v>500000</v>
      </c>
      <c r="F1063" s="3" t="e">
        <f>#REF!-E1063</f>
        <v>#REF!</v>
      </c>
    </row>
    <row r="1064" spans="1:6" ht="43.35" customHeight="1" x14ac:dyDescent="0.25">
      <c r="A1064" s="26" t="s">
        <v>733</v>
      </c>
      <c r="B1064" s="25" t="s">
        <v>734</v>
      </c>
      <c r="C1064" s="25" t="s">
        <v>0</v>
      </c>
      <c r="D1064" s="27">
        <f t="shared" ref="D1064:D1066" si="427">D1065</f>
        <v>300835000</v>
      </c>
      <c r="E1064" s="39">
        <v>300835000</v>
      </c>
      <c r="F1064" s="3" t="e">
        <f>#REF!-E1064</f>
        <v>#REF!</v>
      </c>
    </row>
    <row r="1065" spans="1:6" ht="101.7" customHeight="1" x14ac:dyDescent="0.25">
      <c r="A1065" s="26" t="s">
        <v>731</v>
      </c>
      <c r="B1065" s="25" t="s">
        <v>735</v>
      </c>
      <c r="C1065" s="25" t="s">
        <v>0</v>
      </c>
      <c r="D1065" s="27">
        <f t="shared" si="427"/>
        <v>300835000</v>
      </c>
      <c r="E1065" s="39">
        <v>300835000</v>
      </c>
      <c r="F1065" s="3" t="e">
        <f>#REF!-E1065</f>
        <v>#REF!</v>
      </c>
    </row>
    <row r="1066" spans="1:6" ht="28.95" customHeight="1" x14ac:dyDescent="0.25">
      <c r="A1066" s="26" t="s">
        <v>12</v>
      </c>
      <c r="B1066" s="25" t="s">
        <v>735</v>
      </c>
      <c r="C1066" s="25" t="s">
        <v>13</v>
      </c>
      <c r="D1066" s="27">
        <f t="shared" si="427"/>
        <v>300835000</v>
      </c>
      <c r="E1066" s="39">
        <v>300835000</v>
      </c>
      <c r="F1066" s="3" t="e">
        <f>#REF!-E1066</f>
        <v>#REF!</v>
      </c>
    </row>
    <row r="1067" spans="1:6" ht="28.95" customHeight="1" x14ac:dyDescent="0.25">
      <c r="A1067" s="26" t="s">
        <v>14</v>
      </c>
      <c r="B1067" s="25" t="s">
        <v>735</v>
      </c>
      <c r="C1067" s="25" t="s">
        <v>15</v>
      </c>
      <c r="D1067" s="27">
        <v>300835000</v>
      </c>
      <c r="E1067" s="39">
        <v>300835000</v>
      </c>
      <c r="F1067" s="3" t="e">
        <f>#REF!-E1067</f>
        <v>#REF!</v>
      </c>
    </row>
    <row r="1068" spans="1:6" ht="43.35" customHeight="1" x14ac:dyDescent="0.25">
      <c r="A1068" s="58" t="s">
        <v>736</v>
      </c>
      <c r="B1068" s="50" t="s">
        <v>737</v>
      </c>
      <c r="C1068" s="25" t="s">
        <v>0</v>
      </c>
      <c r="D1068" s="59">
        <f t="shared" ref="D1068" si="428">D1069+D1076+D1139</f>
        <v>7432019858.5500002</v>
      </c>
      <c r="E1068" s="45">
        <v>3468315760.5500002</v>
      </c>
      <c r="F1068" s="3" t="e">
        <f>#REF!-E1068</f>
        <v>#REF!</v>
      </c>
    </row>
    <row r="1069" spans="1:6" ht="28.95" customHeight="1" x14ac:dyDescent="0.25">
      <c r="A1069" s="26" t="s">
        <v>151</v>
      </c>
      <c r="B1069" s="25" t="s">
        <v>738</v>
      </c>
      <c r="C1069" s="25" t="s">
        <v>0</v>
      </c>
      <c r="D1069" s="27">
        <f t="shared" ref="D1069" si="429">D1070+D1072+D1074</f>
        <v>31269600</v>
      </c>
      <c r="E1069" s="39">
        <v>31269600</v>
      </c>
      <c r="F1069" s="3" t="e">
        <f>#REF!-E1069</f>
        <v>#REF!</v>
      </c>
    </row>
    <row r="1070" spans="1:6" ht="72.150000000000006" customHeight="1" x14ac:dyDescent="0.25">
      <c r="A1070" s="26" t="s">
        <v>74</v>
      </c>
      <c r="B1070" s="25" t="s">
        <v>738</v>
      </c>
      <c r="C1070" s="25" t="s">
        <v>75</v>
      </c>
      <c r="D1070" s="27">
        <f t="shared" ref="D1070" si="430">D1071</f>
        <v>29265300</v>
      </c>
      <c r="E1070" s="39">
        <v>29265300</v>
      </c>
      <c r="F1070" s="3" t="e">
        <f>#REF!-E1070</f>
        <v>#REF!</v>
      </c>
    </row>
    <row r="1071" spans="1:6" ht="28.95" customHeight="1" x14ac:dyDescent="0.25">
      <c r="A1071" s="26" t="s">
        <v>153</v>
      </c>
      <c r="B1071" s="25" t="s">
        <v>738</v>
      </c>
      <c r="C1071" s="25" t="s">
        <v>154</v>
      </c>
      <c r="D1071" s="27">
        <v>29265300</v>
      </c>
      <c r="E1071" s="39">
        <v>29265300</v>
      </c>
      <c r="F1071" s="3" t="e">
        <f>#REF!-E1071</f>
        <v>#REF!</v>
      </c>
    </row>
    <row r="1072" spans="1:6" ht="28.95" customHeight="1" x14ac:dyDescent="0.25">
      <c r="A1072" s="26" t="s">
        <v>78</v>
      </c>
      <c r="B1072" s="25" t="s">
        <v>738</v>
      </c>
      <c r="C1072" s="25" t="s">
        <v>79</v>
      </c>
      <c r="D1072" s="27">
        <f t="shared" ref="D1072" si="431">D1073</f>
        <v>2000700</v>
      </c>
      <c r="E1072" s="39">
        <v>2000700</v>
      </c>
      <c r="F1072" s="3" t="e">
        <f>#REF!-E1072</f>
        <v>#REF!</v>
      </c>
    </row>
    <row r="1073" spans="1:6" ht="28.95" customHeight="1" x14ac:dyDescent="0.25">
      <c r="A1073" s="26" t="s">
        <v>80</v>
      </c>
      <c r="B1073" s="25" t="s">
        <v>738</v>
      </c>
      <c r="C1073" s="25" t="s">
        <v>81</v>
      </c>
      <c r="D1073" s="27">
        <v>2000700</v>
      </c>
      <c r="E1073" s="39">
        <v>2000700</v>
      </c>
      <c r="F1073" s="3" t="e">
        <f>#REF!-E1073</f>
        <v>#REF!</v>
      </c>
    </row>
    <row r="1074" spans="1:6" ht="14.4" customHeight="1" x14ac:dyDescent="0.25">
      <c r="A1074" s="26" t="s">
        <v>66</v>
      </c>
      <c r="B1074" s="25" t="s">
        <v>738</v>
      </c>
      <c r="C1074" s="25" t="s">
        <v>67</v>
      </c>
      <c r="D1074" s="27">
        <f t="shared" ref="D1074" si="432">D1075</f>
        <v>3600</v>
      </c>
      <c r="E1074" s="39">
        <v>3600</v>
      </c>
      <c r="F1074" s="3" t="e">
        <f>#REF!-E1074</f>
        <v>#REF!</v>
      </c>
    </row>
    <row r="1075" spans="1:6" ht="14.4" customHeight="1" x14ac:dyDescent="0.25">
      <c r="A1075" s="26" t="s">
        <v>82</v>
      </c>
      <c r="B1075" s="25" t="s">
        <v>738</v>
      </c>
      <c r="C1075" s="25" t="s">
        <v>83</v>
      </c>
      <c r="D1075" s="27">
        <v>3600</v>
      </c>
      <c r="E1075" s="39">
        <v>3600</v>
      </c>
      <c r="F1075" s="3" t="e">
        <f>#REF!-E1075</f>
        <v>#REF!</v>
      </c>
    </row>
    <row r="1076" spans="1:6" ht="28.95" customHeight="1" x14ac:dyDescent="0.25">
      <c r="A1076" s="26" t="s">
        <v>739</v>
      </c>
      <c r="B1076" s="25" t="s">
        <v>740</v>
      </c>
      <c r="C1076" s="25" t="s">
        <v>0</v>
      </c>
      <c r="D1076" s="27">
        <f t="shared" ref="D1076" si="433">D1077+D1084+D1103+D1110+D1114+D1118+D1125+D1135</f>
        <v>6985257688.8500004</v>
      </c>
      <c r="E1076" s="39">
        <v>3069986111.5500002</v>
      </c>
      <c r="F1076" s="3" t="e">
        <f>#REF!-E1076</f>
        <v>#REF!</v>
      </c>
    </row>
    <row r="1077" spans="1:6" ht="28.95" customHeight="1" x14ac:dyDescent="0.25">
      <c r="A1077" s="26" t="s">
        <v>72</v>
      </c>
      <c r="B1077" s="25" t="s">
        <v>741</v>
      </c>
      <c r="C1077" s="25" t="s">
        <v>0</v>
      </c>
      <c r="D1077" s="27">
        <f t="shared" ref="D1077" si="434">D1078+D1080+D1082</f>
        <v>110694731</v>
      </c>
      <c r="E1077" s="39">
        <v>110694731</v>
      </c>
      <c r="F1077" s="3" t="e">
        <f>#REF!-E1077</f>
        <v>#REF!</v>
      </c>
    </row>
    <row r="1078" spans="1:6" ht="72.150000000000006" customHeight="1" x14ac:dyDescent="0.25">
      <c r="A1078" s="26" t="s">
        <v>74</v>
      </c>
      <c r="B1078" s="25" t="s">
        <v>741</v>
      </c>
      <c r="C1078" s="25" t="s">
        <v>75</v>
      </c>
      <c r="D1078" s="27">
        <f t="shared" ref="D1078" si="435">D1079</f>
        <v>81179213</v>
      </c>
      <c r="E1078" s="39">
        <v>81179213</v>
      </c>
      <c r="F1078" s="3" t="e">
        <f>#REF!-E1078</f>
        <v>#REF!</v>
      </c>
    </row>
    <row r="1079" spans="1:6" ht="28.95" customHeight="1" x14ac:dyDescent="0.25">
      <c r="A1079" s="26" t="s">
        <v>76</v>
      </c>
      <c r="B1079" s="25" t="s">
        <v>741</v>
      </c>
      <c r="C1079" s="25" t="s">
        <v>77</v>
      </c>
      <c r="D1079" s="27">
        <v>81179213</v>
      </c>
      <c r="E1079" s="39">
        <v>81179213</v>
      </c>
      <c r="F1079" s="3" t="e">
        <f>#REF!-E1079</f>
        <v>#REF!</v>
      </c>
    </row>
    <row r="1080" spans="1:6" ht="28.95" customHeight="1" x14ac:dyDescent="0.25">
      <c r="A1080" s="26" t="s">
        <v>78</v>
      </c>
      <c r="B1080" s="25" t="s">
        <v>741</v>
      </c>
      <c r="C1080" s="25" t="s">
        <v>79</v>
      </c>
      <c r="D1080" s="27">
        <f t="shared" ref="D1080" si="436">D1081</f>
        <v>29257518</v>
      </c>
      <c r="E1080" s="39">
        <v>29257518</v>
      </c>
      <c r="F1080" s="3" t="e">
        <f>#REF!-E1080</f>
        <v>#REF!</v>
      </c>
    </row>
    <row r="1081" spans="1:6" ht="28.95" customHeight="1" x14ac:dyDescent="0.25">
      <c r="A1081" s="26" t="s">
        <v>80</v>
      </c>
      <c r="B1081" s="25" t="s">
        <v>741</v>
      </c>
      <c r="C1081" s="25" t="s">
        <v>81</v>
      </c>
      <c r="D1081" s="27">
        <v>29257518</v>
      </c>
      <c r="E1081" s="39">
        <v>29257518</v>
      </c>
      <c r="F1081" s="3" t="e">
        <f>#REF!-E1081</f>
        <v>#REF!</v>
      </c>
    </row>
    <row r="1082" spans="1:6" ht="14.4" customHeight="1" x14ac:dyDescent="0.25">
      <c r="A1082" s="26" t="s">
        <v>66</v>
      </c>
      <c r="B1082" s="25" t="s">
        <v>741</v>
      </c>
      <c r="C1082" s="25" t="s">
        <v>67</v>
      </c>
      <c r="D1082" s="27">
        <f t="shared" ref="D1082" si="437">D1083</f>
        <v>258000</v>
      </c>
      <c r="E1082" s="39">
        <v>258000</v>
      </c>
      <c r="F1082" s="3" t="e">
        <f>#REF!-E1082</f>
        <v>#REF!</v>
      </c>
    </row>
    <row r="1083" spans="1:6" ht="14.4" customHeight="1" x14ac:dyDescent="0.25">
      <c r="A1083" s="26" t="s">
        <v>82</v>
      </c>
      <c r="B1083" s="25" t="s">
        <v>741</v>
      </c>
      <c r="C1083" s="25" t="s">
        <v>83</v>
      </c>
      <c r="D1083" s="27">
        <v>258000</v>
      </c>
      <c r="E1083" s="39">
        <v>258000</v>
      </c>
      <c r="F1083" s="3" t="e">
        <f>#REF!-E1083</f>
        <v>#REF!</v>
      </c>
    </row>
    <row r="1084" spans="1:6" ht="72.150000000000006" customHeight="1" x14ac:dyDescent="0.25">
      <c r="A1084" s="26" t="s">
        <v>742</v>
      </c>
      <c r="B1084" s="25" t="s">
        <v>743</v>
      </c>
      <c r="C1084" s="25" t="s">
        <v>0</v>
      </c>
      <c r="D1084" s="27">
        <f>D1091+D1094+D1097+D1100+D1085+D1088</f>
        <v>3416196796.5999999</v>
      </c>
      <c r="E1084" s="39">
        <v>219905546</v>
      </c>
      <c r="F1084" s="3" t="e">
        <f>#REF!-E1084</f>
        <v>#REF!</v>
      </c>
    </row>
    <row r="1085" spans="1:6" s="10" customFormat="1" ht="47.4" customHeight="1" x14ac:dyDescent="0.25">
      <c r="A1085" s="32" t="s">
        <v>1426</v>
      </c>
      <c r="B1085" s="25" t="s">
        <v>1425</v>
      </c>
      <c r="C1085" s="25"/>
      <c r="D1085" s="27">
        <f>D1086</f>
        <v>133678360</v>
      </c>
      <c r="E1085" s="39"/>
      <c r="F1085" s="11"/>
    </row>
    <row r="1086" spans="1:6" s="10" customFormat="1" ht="37.950000000000003" customHeight="1" x14ac:dyDescent="0.25">
      <c r="A1086" s="56" t="s">
        <v>36</v>
      </c>
      <c r="B1086" s="25" t="s">
        <v>1425</v>
      </c>
      <c r="C1086" s="25">
        <v>400</v>
      </c>
      <c r="D1086" s="27">
        <f>D1087</f>
        <v>133678360</v>
      </c>
      <c r="E1086" s="39"/>
      <c r="F1086" s="11"/>
    </row>
    <row r="1087" spans="1:6" s="10" customFormat="1" ht="24.6" customHeight="1" x14ac:dyDescent="0.25">
      <c r="A1087" s="56" t="s">
        <v>38</v>
      </c>
      <c r="B1087" s="25" t="s">
        <v>1425</v>
      </c>
      <c r="C1087" s="25">
        <v>410</v>
      </c>
      <c r="D1087" s="27">
        <v>133678360</v>
      </c>
      <c r="E1087" s="39"/>
      <c r="F1087" s="11"/>
    </row>
    <row r="1088" spans="1:6" s="12" customFormat="1" ht="79.2" customHeight="1" x14ac:dyDescent="0.25">
      <c r="A1088" s="56" t="s">
        <v>1428</v>
      </c>
      <c r="B1088" s="25" t="s">
        <v>1427</v>
      </c>
      <c r="C1088" s="25"/>
      <c r="D1088" s="27">
        <f>D1089</f>
        <v>3039468564.0999999</v>
      </c>
      <c r="E1088" s="39"/>
      <c r="F1088" s="13"/>
    </row>
    <row r="1089" spans="1:6" s="12" customFormat="1" ht="33" customHeight="1" x14ac:dyDescent="0.25">
      <c r="A1089" s="56" t="s">
        <v>36</v>
      </c>
      <c r="B1089" s="25" t="s">
        <v>1427</v>
      </c>
      <c r="C1089" s="25">
        <v>400</v>
      </c>
      <c r="D1089" s="27">
        <f>D1090</f>
        <v>3039468564.0999999</v>
      </c>
      <c r="E1089" s="39"/>
      <c r="F1089" s="13"/>
    </row>
    <row r="1090" spans="1:6" s="12" customFormat="1" ht="24.6" customHeight="1" x14ac:dyDescent="0.25">
      <c r="A1090" s="56" t="s">
        <v>38</v>
      </c>
      <c r="B1090" s="25" t="s">
        <v>1427</v>
      </c>
      <c r="C1090" s="25">
        <v>410</v>
      </c>
      <c r="D1090" s="27">
        <v>3039468564.0999999</v>
      </c>
      <c r="E1090" s="39"/>
      <c r="F1090" s="13"/>
    </row>
    <row r="1091" spans="1:6" ht="43.35" customHeight="1" x14ac:dyDescent="0.25">
      <c r="A1091" s="26" t="s">
        <v>744</v>
      </c>
      <c r="B1091" s="25" t="s">
        <v>745</v>
      </c>
      <c r="C1091" s="25" t="s">
        <v>0</v>
      </c>
      <c r="D1091" s="27">
        <f t="shared" ref="D1091:D1092" si="438">D1092</f>
        <v>72394138.5</v>
      </c>
      <c r="E1091" s="39">
        <v>49249812</v>
      </c>
      <c r="F1091" s="3" t="e">
        <f>#REF!-E1091</f>
        <v>#REF!</v>
      </c>
    </row>
    <row r="1092" spans="1:6" ht="28.95" customHeight="1" x14ac:dyDescent="0.25">
      <c r="A1092" s="26" t="s">
        <v>36</v>
      </c>
      <c r="B1092" s="25" t="s">
        <v>745</v>
      </c>
      <c r="C1092" s="25" t="s">
        <v>37</v>
      </c>
      <c r="D1092" s="27">
        <f t="shared" si="438"/>
        <v>72394138.5</v>
      </c>
      <c r="E1092" s="39">
        <v>49249812</v>
      </c>
      <c r="F1092" s="3" t="e">
        <f>#REF!-E1092</f>
        <v>#REF!</v>
      </c>
    </row>
    <row r="1093" spans="1:6" ht="28.95" customHeight="1" x14ac:dyDescent="0.25">
      <c r="A1093" s="26" t="s">
        <v>38</v>
      </c>
      <c r="B1093" s="25" t="s">
        <v>745</v>
      </c>
      <c r="C1093" s="25" t="s">
        <v>39</v>
      </c>
      <c r="D1093" s="27">
        <f>49249812+23144326.5</f>
        <v>72394138.5</v>
      </c>
      <c r="E1093" s="39">
        <v>49249812</v>
      </c>
      <c r="F1093" s="3" t="e">
        <f>#REF!-E1093</f>
        <v>#REF!</v>
      </c>
    </row>
    <row r="1094" spans="1:6" ht="28.95" customHeight="1" x14ac:dyDescent="0.25">
      <c r="A1094" s="26" t="s">
        <v>746</v>
      </c>
      <c r="B1094" s="25" t="s">
        <v>747</v>
      </c>
      <c r="C1094" s="25" t="s">
        <v>0</v>
      </c>
      <c r="D1094" s="27">
        <f t="shared" ref="D1094:D1095" si="439">D1095</f>
        <v>120704100</v>
      </c>
      <c r="E1094" s="39">
        <v>120704100</v>
      </c>
      <c r="F1094" s="3" t="e">
        <f>#REF!-E1094</f>
        <v>#REF!</v>
      </c>
    </row>
    <row r="1095" spans="1:6" ht="28.95" customHeight="1" x14ac:dyDescent="0.25">
      <c r="A1095" s="26" t="s">
        <v>36</v>
      </c>
      <c r="B1095" s="25" t="s">
        <v>747</v>
      </c>
      <c r="C1095" s="25" t="s">
        <v>37</v>
      </c>
      <c r="D1095" s="27">
        <f t="shared" si="439"/>
        <v>120704100</v>
      </c>
      <c r="E1095" s="39">
        <v>120704100</v>
      </c>
      <c r="F1095" s="3" t="e">
        <f>#REF!-E1095</f>
        <v>#REF!</v>
      </c>
    </row>
    <row r="1096" spans="1:6" ht="28.95" customHeight="1" x14ac:dyDescent="0.25">
      <c r="A1096" s="26" t="s">
        <v>38</v>
      </c>
      <c r="B1096" s="25" t="s">
        <v>747</v>
      </c>
      <c r="C1096" s="25" t="s">
        <v>39</v>
      </c>
      <c r="D1096" s="27">
        <v>120704100</v>
      </c>
      <c r="E1096" s="39">
        <v>120704100</v>
      </c>
      <c r="F1096" s="3" t="e">
        <f>#REF!-E1096</f>
        <v>#REF!</v>
      </c>
    </row>
    <row r="1097" spans="1:6" ht="57.75" customHeight="1" x14ac:dyDescent="0.25">
      <c r="A1097" s="26" t="s">
        <v>748</v>
      </c>
      <c r="B1097" s="25" t="s">
        <v>749</v>
      </c>
      <c r="C1097" s="25" t="s">
        <v>0</v>
      </c>
      <c r="D1097" s="27">
        <f t="shared" ref="D1097:D1098" si="440">D1098</f>
        <v>36733455</v>
      </c>
      <c r="E1097" s="39">
        <v>36733455</v>
      </c>
      <c r="F1097" s="3" t="e">
        <f>#REF!-E1097</f>
        <v>#REF!</v>
      </c>
    </row>
    <row r="1098" spans="1:6" ht="28.95" customHeight="1" x14ac:dyDescent="0.25">
      <c r="A1098" s="26" t="s">
        <v>36</v>
      </c>
      <c r="B1098" s="25" t="s">
        <v>749</v>
      </c>
      <c r="C1098" s="25" t="s">
        <v>37</v>
      </c>
      <c r="D1098" s="27">
        <f t="shared" si="440"/>
        <v>36733455</v>
      </c>
      <c r="E1098" s="39">
        <v>36733455</v>
      </c>
      <c r="F1098" s="3" t="e">
        <f>#REF!-E1098</f>
        <v>#REF!</v>
      </c>
    </row>
    <row r="1099" spans="1:6" ht="28.95" customHeight="1" x14ac:dyDescent="0.25">
      <c r="A1099" s="26" t="s">
        <v>38</v>
      </c>
      <c r="B1099" s="25" t="s">
        <v>749</v>
      </c>
      <c r="C1099" s="25" t="s">
        <v>39</v>
      </c>
      <c r="D1099" s="27">
        <v>36733455</v>
      </c>
      <c r="E1099" s="39">
        <v>36733455</v>
      </c>
      <c r="F1099" s="3" t="e">
        <f>#REF!-E1099</f>
        <v>#REF!</v>
      </c>
    </row>
    <row r="1100" spans="1:6" ht="57.75" customHeight="1" x14ac:dyDescent="0.25">
      <c r="A1100" s="26" t="s">
        <v>750</v>
      </c>
      <c r="B1100" s="25" t="s">
        <v>751</v>
      </c>
      <c r="C1100" s="25" t="s">
        <v>0</v>
      </c>
      <c r="D1100" s="27">
        <f t="shared" ref="D1100:D1101" si="441">D1101</f>
        <v>13218179</v>
      </c>
      <c r="E1100" s="39">
        <v>13218179</v>
      </c>
      <c r="F1100" s="3" t="e">
        <f>#REF!-E1100</f>
        <v>#REF!</v>
      </c>
    </row>
    <row r="1101" spans="1:6" ht="28.95" customHeight="1" x14ac:dyDescent="0.25">
      <c r="A1101" s="26" t="s">
        <v>36</v>
      </c>
      <c r="B1101" s="25" t="s">
        <v>751</v>
      </c>
      <c r="C1101" s="25" t="s">
        <v>37</v>
      </c>
      <c r="D1101" s="27">
        <f t="shared" si="441"/>
        <v>13218179</v>
      </c>
      <c r="E1101" s="39">
        <v>13218179</v>
      </c>
      <c r="F1101" s="3" t="e">
        <f>#REF!-E1101</f>
        <v>#REF!</v>
      </c>
    </row>
    <row r="1102" spans="1:6" ht="28.95" customHeight="1" x14ac:dyDescent="0.25">
      <c r="A1102" s="26" t="s">
        <v>38</v>
      </c>
      <c r="B1102" s="25" t="s">
        <v>751</v>
      </c>
      <c r="C1102" s="25" t="s">
        <v>39</v>
      </c>
      <c r="D1102" s="27">
        <v>13218179</v>
      </c>
      <c r="E1102" s="39">
        <v>13218179</v>
      </c>
      <c r="F1102" s="3" t="e">
        <f>#REF!-E1102</f>
        <v>#REF!</v>
      </c>
    </row>
    <row r="1103" spans="1:6" ht="57.75" customHeight="1" x14ac:dyDescent="0.25">
      <c r="A1103" s="26" t="s">
        <v>752</v>
      </c>
      <c r="B1103" s="25" t="s">
        <v>753</v>
      </c>
      <c r="C1103" s="25" t="s">
        <v>0</v>
      </c>
      <c r="D1103" s="27">
        <f>D1107+D1104</f>
        <v>813656660</v>
      </c>
      <c r="E1103" s="39">
        <v>619891770</v>
      </c>
      <c r="F1103" s="3" t="e">
        <f>#REF!-E1103</f>
        <v>#REF!</v>
      </c>
    </row>
    <row r="1104" spans="1:6" s="14" customFormat="1" ht="84.6" customHeight="1" x14ac:dyDescent="0.25">
      <c r="A1104" s="56" t="s">
        <v>1428</v>
      </c>
      <c r="B1104" s="25" t="s">
        <v>1429</v>
      </c>
      <c r="C1104" s="25"/>
      <c r="D1104" s="27">
        <f>D1105</f>
        <v>193764890</v>
      </c>
      <c r="E1104" s="39"/>
      <c r="F1104" s="15"/>
    </row>
    <row r="1105" spans="1:6" s="14" customFormat="1" ht="37.950000000000003" customHeight="1" x14ac:dyDescent="0.25">
      <c r="A1105" s="56" t="s">
        <v>78</v>
      </c>
      <c r="B1105" s="25" t="s">
        <v>1429</v>
      </c>
      <c r="C1105" s="25">
        <v>200</v>
      </c>
      <c r="D1105" s="27">
        <f>D1106</f>
        <v>193764890</v>
      </c>
      <c r="E1105" s="39"/>
      <c r="F1105" s="15"/>
    </row>
    <row r="1106" spans="1:6" s="14" customFormat="1" ht="39.6" customHeight="1" x14ac:dyDescent="0.25">
      <c r="A1106" s="56" t="s">
        <v>80</v>
      </c>
      <c r="B1106" s="25" t="s">
        <v>1429</v>
      </c>
      <c r="C1106" s="25">
        <v>240</v>
      </c>
      <c r="D1106" s="27">
        <v>193764890</v>
      </c>
      <c r="E1106" s="39"/>
      <c r="F1106" s="15"/>
    </row>
    <row r="1107" spans="1:6" ht="43.35" customHeight="1" x14ac:dyDescent="0.25">
      <c r="A1107" s="26" t="s">
        <v>744</v>
      </c>
      <c r="B1107" s="25" t="s">
        <v>754</v>
      </c>
      <c r="C1107" s="25" t="s">
        <v>0</v>
      </c>
      <c r="D1107" s="27">
        <f t="shared" ref="D1107:D1108" si="442">D1108</f>
        <v>619891770</v>
      </c>
      <c r="E1107" s="39">
        <v>619891770</v>
      </c>
      <c r="F1107" s="3" t="e">
        <f>#REF!-E1107</f>
        <v>#REF!</v>
      </c>
    </row>
    <row r="1108" spans="1:6" ht="28.95" customHeight="1" x14ac:dyDescent="0.25">
      <c r="A1108" s="26" t="s">
        <v>78</v>
      </c>
      <c r="B1108" s="25" t="s">
        <v>754</v>
      </c>
      <c r="C1108" s="25" t="s">
        <v>79</v>
      </c>
      <c r="D1108" s="27">
        <f t="shared" si="442"/>
        <v>619891770</v>
      </c>
      <c r="E1108" s="39">
        <v>619891770</v>
      </c>
      <c r="F1108" s="3" t="e">
        <f>#REF!-E1108</f>
        <v>#REF!</v>
      </c>
    </row>
    <row r="1109" spans="1:6" ht="28.95" customHeight="1" x14ac:dyDescent="0.25">
      <c r="A1109" s="26" t="s">
        <v>80</v>
      </c>
      <c r="B1109" s="25" t="s">
        <v>754</v>
      </c>
      <c r="C1109" s="25" t="s">
        <v>81</v>
      </c>
      <c r="D1109" s="27">
        <v>619891770</v>
      </c>
      <c r="E1109" s="39">
        <v>619891770</v>
      </c>
      <c r="F1109" s="3" t="e">
        <f>#REF!-E1109</f>
        <v>#REF!</v>
      </c>
    </row>
    <row r="1110" spans="1:6" ht="57.75" customHeight="1" x14ac:dyDescent="0.25">
      <c r="A1110" s="26" t="s">
        <v>755</v>
      </c>
      <c r="B1110" s="25" t="s">
        <v>756</v>
      </c>
      <c r="C1110" s="25" t="s">
        <v>0</v>
      </c>
      <c r="D1110" s="27">
        <f t="shared" ref="D1110:D1112" si="443">D1111</f>
        <v>1661616141.25</v>
      </c>
      <c r="E1110" s="39">
        <v>1487878475.55</v>
      </c>
      <c r="F1110" s="3" t="e">
        <f>#REF!-E1110</f>
        <v>#REF!</v>
      </c>
    </row>
    <row r="1111" spans="1:6" ht="43.35" customHeight="1" x14ac:dyDescent="0.25">
      <c r="A1111" s="26" t="s">
        <v>744</v>
      </c>
      <c r="B1111" s="25" t="s">
        <v>757</v>
      </c>
      <c r="C1111" s="25" t="s">
        <v>0</v>
      </c>
      <c r="D1111" s="27">
        <f t="shared" si="443"/>
        <v>1661616141.25</v>
      </c>
      <c r="E1111" s="39">
        <v>1487878475.55</v>
      </c>
      <c r="F1111" s="3" t="e">
        <f>#REF!-E1111</f>
        <v>#REF!</v>
      </c>
    </row>
    <row r="1112" spans="1:6" ht="28.95" customHeight="1" x14ac:dyDescent="0.25">
      <c r="A1112" s="26" t="s">
        <v>78</v>
      </c>
      <c r="B1112" s="25" t="s">
        <v>757</v>
      </c>
      <c r="C1112" s="25" t="s">
        <v>79</v>
      </c>
      <c r="D1112" s="27">
        <f t="shared" si="443"/>
        <v>1661616141.25</v>
      </c>
      <c r="E1112" s="39">
        <v>1487878475.55</v>
      </c>
      <c r="F1112" s="3" t="e">
        <f>#REF!-E1112</f>
        <v>#REF!</v>
      </c>
    </row>
    <row r="1113" spans="1:6" ht="28.95" customHeight="1" x14ac:dyDescent="0.25">
      <c r="A1113" s="26" t="s">
        <v>80</v>
      </c>
      <c r="B1113" s="25" t="s">
        <v>757</v>
      </c>
      <c r="C1113" s="25" t="s">
        <v>81</v>
      </c>
      <c r="D1113" s="27">
        <f>1487878475.55+173737665.7</f>
        <v>1661616141.25</v>
      </c>
      <c r="E1113" s="39">
        <v>1487878475.55</v>
      </c>
      <c r="F1113" s="3" t="e">
        <f>#REF!-E1113</f>
        <v>#REF!</v>
      </c>
    </row>
    <row r="1114" spans="1:6" ht="28.95" customHeight="1" x14ac:dyDescent="0.25">
      <c r="A1114" s="26" t="s">
        <v>758</v>
      </c>
      <c r="B1114" s="25" t="s">
        <v>759</v>
      </c>
      <c r="C1114" s="25" t="s">
        <v>0</v>
      </c>
      <c r="D1114" s="27">
        <f t="shared" ref="D1114:D1116" si="444">D1115</f>
        <v>4200000</v>
      </c>
      <c r="E1114" s="39">
        <v>4200000</v>
      </c>
      <c r="F1114" s="3" t="e">
        <f>#REF!-E1114</f>
        <v>#REF!</v>
      </c>
    </row>
    <row r="1115" spans="1:6" ht="43.35" customHeight="1" x14ac:dyDescent="0.25">
      <c r="A1115" s="26" t="s">
        <v>744</v>
      </c>
      <c r="B1115" s="25" t="s">
        <v>760</v>
      </c>
      <c r="C1115" s="25" t="s">
        <v>0</v>
      </c>
      <c r="D1115" s="27">
        <f t="shared" si="444"/>
        <v>4200000</v>
      </c>
      <c r="E1115" s="39">
        <v>4200000</v>
      </c>
      <c r="F1115" s="3" t="e">
        <f>#REF!-E1115</f>
        <v>#REF!</v>
      </c>
    </row>
    <row r="1116" spans="1:6" ht="28.95" customHeight="1" x14ac:dyDescent="0.25">
      <c r="A1116" s="26" t="s">
        <v>78</v>
      </c>
      <c r="B1116" s="25" t="s">
        <v>760</v>
      </c>
      <c r="C1116" s="25" t="s">
        <v>79</v>
      </c>
      <c r="D1116" s="27">
        <f t="shared" si="444"/>
        <v>4200000</v>
      </c>
      <c r="E1116" s="39">
        <v>4200000</v>
      </c>
      <c r="F1116" s="3" t="e">
        <f>#REF!-E1116</f>
        <v>#REF!</v>
      </c>
    </row>
    <row r="1117" spans="1:6" ht="28.95" customHeight="1" x14ac:dyDescent="0.25">
      <c r="A1117" s="26" t="s">
        <v>80</v>
      </c>
      <c r="B1117" s="25" t="s">
        <v>760</v>
      </c>
      <c r="C1117" s="25" t="s">
        <v>81</v>
      </c>
      <c r="D1117" s="27">
        <v>4200000</v>
      </c>
      <c r="E1117" s="39">
        <v>4200000</v>
      </c>
      <c r="F1117" s="3" t="e">
        <f>#REF!-E1117</f>
        <v>#REF!</v>
      </c>
    </row>
    <row r="1118" spans="1:6" ht="57.75" customHeight="1" x14ac:dyDescent="0.25">
      <c r="A1118" s="26" t="s">
        <v>761</v>
      </c>
      <c r="B1118" s="25" t="s">
        <v>762</v>
      </c>
      <c r="C1118" s="25" t="s">
        <v>0</v>
      </c>
      <c r="D1118" s="27">
        <f>D1122+D1119</f>
        <v>654569598</v>
      </c>
      <c r="E1118" s="39">
        <v>455000000</v>
      </c>
      <c r="F1118" s="3" t="e">
        <f>#REF!-E1118</f>
        <v>#REF!</v>
      </c>
    </row>
    <row r="1119" spans="1:6" s="18" customFormat="1" ht="79.2" customHeight="1" x14ac:dyDescent="0.25">
      <c r="A1119" s="56" t="s">
        <v>1428</v>
      </c>
      <c r="B1119" s="25" t="s">
        <v>1430</v>
      </c>
      <c r="C1119" s="25"/>
      <c r="D1119" s="27">
        <f>D1120</f>
        <v>199569598</v>
      </c>
      <c r="E1119" s="39"/>
      <c r="F1119" s="19"/>
    </row>
    <row r="1120" spans="1:6" s="18" customFormat="1" ht="28.2" customHeight="1" x14ac:dyDescent="0.25">
      <c r="A1120" s="56" t="s">
        <v>186</v>
      </c>
      <c r="B1120" s="25" t="s">
        <v>1430</v>
      </c>
      <c r="C1120" s="25">
        <v>500</v>
      </c>
      <c r="D1120" s="27">
        <f>D1121</f>
        <v>199569598</v>
      </c>
      <c r="E1120" s="39"/>
      <c r="F1120" s="19"/>
    </row>
    <row r="1121" spans="1:6" s="18" customFormat="1" ht="33" customHeight="1" x14ac:dyDescent="0.25">
      <c r="A1121" s="56" t="s">
        <v>335</v>
      </c>
      <c r="B1121" s="25" t="s">
        <v>1430</v>
      </c>
      <c r="C1121" s="25">
        <v>540</v>
      </c>
      <c r="D1121" s="27">
        <v>199569598</v>
      </c>
      <c r="E1121" s="39"/>
      <c r="F1121" s="19"/>
    </row>
    <row r="1122" spans="1:6" ht="43.35" customHeight="1" x14ac:dyDescent="0.25">
      <c r="A1122" s="26" t="s">
        <v>744</v>
      </c>
      <c r="B1122" s="25" t="s">
        <v>763</v>
      </c>
      <c r="C1122" s="25" t="s">
        <v>0</v>
      </c>
      <c r="D1122" s="27">
        <f t="shared" ref="D1122:D1123" si="445">D1123</f>
        <v>455000000</v>
      </c>
      <c r="E1122" s="39">
        <v>455000000</v>
      </c>
      <c r="F1122" s="3" t="e">
        <f>#REF!-E1122</f>
        <v>#REF!</v>
      </c>
    </row>
    <row r="1123" spans="1:6" ht="28.95" customHeight="1" x14ac:dyDescent="0.25">
      <c r="A1123" s="26" t="s">
        <v>186</v>
      </c>
      <c r="B1123" s="25" t="s">
        <v>763</v>
      </c>
      <c r="C1123" s="25" t="s">
        <v>187</v>
      </c>
      <c r="D1123" s="27">
        <f t="shared" si="445"/>
        <v>455000000</v>
      </c>
      <c r="E1123" s="39">
        <v>455000000</v>
      </c>
      <c r="F1123" s="3" t="e">
        <f>#REF!-E1123</f>
        <v>#REF!</v>
      </c>
    </row>
    <row r="1124" spans="1:6" ht="28.95" customHeight="1" x14ac:dyDescent="0.25">
      <c r="A1124" s="26" t="s">
        <v>362</v>
      </c>
      <c r="B1124" s="25" t="s">
        <v>763</v>
      </c>
      <c r="C1124" s="25" t="s">
        <v>363</v>
      </c>
      <c r="D1124" s="27">
        <v>455000000</v>
      </c>
      <c r="E1124" s="39">
        <v>455000000</v>
      </c>
      <c r="F1124" s="3" t="e">
        <f>#REF!-E1124</f>
        <v>#REF!</v>
      </c>
    </row>
    <row r="1125" spans="1:6" ht="115.95" customHeight="1" x14ac:dyDescent="0.25">
      <c r="A1125" s="26" t="s">
        <v>764</v>
      </c>
      <c r="B1125" s="25" t="s">
        <v>765</v>
      </c>
      <c r="C1125" s="25" t="s">
        <v>0</v>
      </c>
      <c r="D1125" s="27">
        <f>D1129+D1132+D1126</f>
        <v>314167823</v>
      </c>
      <c r="E1125" s="39">
        <v>162259650</v>
      </c>
      <c r="F1125" s="3" t="e">
        <f>#REF!-E1125</f>
        <v>#REF!</v>
      </c>
    </row>
    <row r="1126" spans="1:6" s="20" customFormat="1" ht="61.2" customHeight="1" x14ac:dyDescent="0.25">
      <c r="A1126" s="56" t="s">
        <v>1432</v>
      </c>
      <c r="B1126" s="25" t="s">
        <v>1431</v>
      </c>
      <c r="C1126" s="25"/>
      <c r="D1126" s="27">
        <f>D1127</f>
        <v>151908173</v>
      </c>
      <c r="E1126" s="39"/>
      <c r="F1126" s="21"/>
    </row>
    <row r="1127" spans="1:6" s="20" customFormat="1" ht="25.95" customHeight="1" x14ac:dyDescent="0.25">
      <c r="A1127" s="56" t="s">
        <v>186</v>
      </c>
      <c r="B1127" s="25" t="s">
        <v>1431</v>
      </c>
      <c r="C1127" s="25">
        <v>500</v>
      </c>
      <c r="D1127" s="27">
        <f>D1128</f>
        <v>151908173</v>
      </c>
      <c r="E1127" s="39"/>
      <c r="F1127" s="21"/>
    </row>
    <row r="1128" spans="1:6" s="20" customFormat="1" ht="25.95" customHeight="1" x14ac:dyDescent="0.25">
      <c r="A1128" s="56" t="s">
        <v>362</v>
      </c>
      <c r="B1128" s="25" t="s">
        <v>1431</v>
      </c>
      <c r="C1128" s="25">
        <v>520</v>
      </c>
      <c r="D1128" s="27">
        <v>151908173</v>
      </c>
      <c r="E1128" s="39"/>
      <c r="F1128" s="21"/>
    </row>
    <row r="1129" spans="1:6" ht="43.35" customHeight="1" x14ac:dyDescent="0.25">
      <c r="A1129" s="26" t="s">
        <v>744</v>
      </c>
      <c r="B1129" s="25" t="s">
        <v>766</v>
      </c>
      <c r="C1129" s="25" t="s">
        <v>0</v>
      </c>
      <c r="D1129" s="27">
        <f t="shared" ref="D1129:D1130" si="446">D1130</f>
        <v>35358200</v>
      </c>
      <c r="E1129" s="39">
        <v>73423800</v>
      </c>
      <c r="F1129" s="3" t="e">
        <f>#REF!-E1129</f>
        <v>#REF!</v>
      </c>
    </row>
    <row r="1130" spans="1:6" ht="28.95" customHeight="1" x14ac:dyDescent="0.25">
      <c r="A1130" s="26" t="s">
        <v>186</v>
      </c>
      <c r="B1130" s="25" t="s">
        <v>766</v>
      </c>
      <c r="C1130" s="25" t="s">
        <v>187</v>
      </c>
      <c r="D1130" s="27">
        <f t="shared" si="446"/>
        <v>35358200</v>
      </c>
      <c r="E1130" s="39">
        <v>73423800</v>
      </c>
      <c r="F1130" s="3" t="e">
        <f>#REF!-E1130</f>
        <v>#REF!</v>
      </c>
    </row>
    <row r="1131" spans="1:6" ht="28.95" customHeight="1" x14ac:dyDescent="0.25">
      <c r="A1131" s="26" t="s">
        <v>362</v>
      </c>
      <c r="B1131" s="25" t="s">
        <v>766</v>
      </c>
      <c r="C1131" s="25" t="s">
        <v>363</v>
      </c>
      <c r="D1131" s="27">
        <v>35358200</v>
      </c>
      <c r="E1131" s="39">
        <v>73423800</v>
      </c>
      <c r="F1131" s="3" t="e">
        <f>#REF!-E1131</f>
        <v>#REF!</v>
      </c>
    </row>
    <row r="1132" spans="1:6" ht="57.75" customHeight="1" x14ac:dyDescent="0.25">
      <c r="A1132" s="26" t="s">
        <v>767</v>
      </c>
      <c r="B1132" s="25" t="s">
        <v>768</v>
      </c>
      <c r="C1132" s="25" t="s">
        <v>0</v>
      </c>
      <c r="D1132" s="27">
        <f t="shared" ref="D1132:D1133" si="447">D1133</f>
        <v>126901450</v>
      </c>
      <c r="E1132" s="39">
        <v>88835850</v>
      </c>
      <c r="F1132" s="3" t="e">
        <f>#REF!-E1132</f>
        <v>#REF!</v>
      </c>
    </row>
    <row r="1133" spans="1:6" ht="28.95" customHeight="1" x14ac:dyDescent="0.25">
      <c r="A1133" s="26" t="s">
        <v>186</v>
      </c>
      <c r="B1133" s="25" t="s">
        <v>768</v>
      </c>
      <c r="C1133" s="25" t="s">
        <v>187</v>
      </c>
      <c r="D1133" s="27">
        <f t="shared" si="447"/>
        <v>126901450</v>
      </c>
      <c r="E1133" s="39">
        <v>88835850</v>
      </c>
      <c r="F1133" s="3" t="e">
        <f>#REF!-E1133</f>
        <v>#REF!</v>
      </c>
    </row>
    <row r="1134" spans="1:6" ht="28.95" customHeight="1" x14ac:dyDescent="0.25">
      <c r="A1134" s="26" t="s">
        <v>362</v>
      </c>
      <c r="B1134" s="25" t="s">
        <v>768</v>
      </c>
      <c r="C1134" s="25" t="s">
        <v>363</v>
      </c>
      <c r="D1134" s="27">
        <v>126901450</v>
      </c>
      <c r="E1134" s="39">
        <v>88835850</v>
      </c>
      <c r="F1134" s="3" t="e">
        <f>#REF!-E1134</f>
        <v>#REF!</v>
      </c>
    </row>
    <row r="1135" spans="1:6" ht="57.75" customHeight="1" x14ac:dyDescent="0.25">
      <c r="A1135" s="26" t="s">
        <v>769</v>
      </c>
      <c r="B1135" s="25" t="s">
        <v>770</v>
      </c>
      <c r="C1135" s="25" t="s">
        <v>0</v>
      </c>
      <c r="D1135" s="27">
        <f t="shared" ref="D1135:D1137" si="448">D1136</f>
        <v>10155939</v>
      </c>
      <c r="E1135" s="39">
        <v>10155939</v>
      </c>
      <c r="F1135" s="3" t="e">
        <f>#REF!-E1135</f>
        <v>#REF!</v>
      </c>
    </row>
    <row r="1136" spans="1:6" ht="43.35" customHeight="1" x14ac:dyDescent="0.25">
      <c r="A1136" s="26" t="s">
        <v>744</v>
      </c>
      <c r="B1136" s="25" t="s">
        <v>771</v>
      </c>
      <c r="C1136" s="25" t="s">
        <v>0</v>
      </c>
      <c r="D1136" s="27">
        <f t="shared" si="448"/>
        <v>10155939</v>
      </c>
      <c r="E1136" s="39">
        <v>10155939</v>
      </c>
      <c r="F1136" s="3" t="e">
        <f>#REF!-E1136</f>
        <v>#REF!</v>
      </c>
    </row>
    <row r="1137" spans="1:6" ht="28.95" customHeight="1" x14ac:dyDescent="0.25">
      <c r="A1137" s="26" t="s">
        <v>78</v>
      </c>
      <c r="B1137" s="25" t="s">
        <v>771</v>
      </c>
      <c r="C1137" s="25" t="s">
        <v>79</v>
      </c>
      <c r="D1137" s="27">
        <f t="shared" si="448"/>
        <v>10155939</v>
      </c>
      <c r="E1137" s="39">
        <v>10155939</v>
      </c>
      <c r="F1137" s="3" t="e">
        <f>#REF!-E1137</f>
        <v>#REF!</v>
      </c>
    </row>
    <row r="1138" spans="1:6" ht="28.95" customHeight="1" x14ac:dyDescent="0.25">
      <c r="A1138" s="26" t="s">
        <v>80</v>
      </c>
      <c r="B1138" s="25" t="s">
        <v>771</v>
      </c>
      <c r="C1138" s="25" t="s">
        <v>81</v>
      </c>
      <c r="D1138" s="27">
        <v>10155939</v>
      </c>
      <c r="E1138" s="39">
        <v>10155939</v>
      </c>
      <c r="F1138" s="3" t="e">
        <f>#REF!-E1138</f>
        <v>#REF!</v>
      </c>
    </row>
    <row r="1139" spans="1:6" ht="28.95" customHeight="1" x14ac:dyDescent="0.25">
      <c r="A1139" s="26" t="s">
        <v>772</v>
      </c>
      <c r="B1139" s="25" t="s">
        <v>773</v>
      </c>
      <c r="C1139" s="25" t="s">
        <v>0</v>
      </c>
      <c r="D1139" s="27">
        <f t="shared" ref="D1139" si="449">D1140+D1151</f>
        <v>415492569.69999999</v>
      </c>
      <c r="E1139" s="39">
        <v>367060049</v>
      </c>
      <c r="F1139" s="3" t="e">
        <f>#REF!-E1139</f>
        <v>#REF!</v>
      </c>
    </row>
    <row r="1140" spans="1:6" ht="43.35" customHeight="1" x14ac:dyDescent="0.25">
      <c r="A1140" s="26" t="s">
        <v>774</v>
      </c>
      <c r="B1140" s="25" t="s">
        <v>775</v>
      </c>
      <c r="C1140" s="25" t="s">
        <v>0</v>
      </c>
      <c r="D1140" s="27">
        <f t="shared" ref="D1140" si="450">D1141+D1148</f>
        <v>194968300</v>
      </c>
      <c r="E1140" s="39">
        <v>194968300</v>
      </c>
      <c r="F1140" s="3" t="e">
        <f>#REF!-E1140</f>
        <v>#REF!</v>
      </c>
    </row>
    <row r="1141" spans="1:6" ht="28.95" customHeight="1" x14ac:dyDescent="0.25">
      <c r="A1141" s="26" t="s">
        <v>72</v>
      </c>
      <c r="B1141" s="25" t="s">
        <v>776</v>
      </c>
      <c r="C1141" s="25" t="s">
        <v>0</v>
      </c>
      <c r="D1141" s="27">
        <f t="shared" ref="D1141" si="451">D1142+D1144+D1146</f>
        <v>150451300</v>
      </c>
      <c r="E1141" s="39">
        <v>150451300</v>
      </c>
      <c r="F1141" s="3" t="e">
        <f>#REF!-E1141</f>
        <v>#REF!</v>
      </c>
    </row>
    <row r="1142" spans="1:6" ht="72.150000000000006" customHeight="1" x14ac:dyDescent="0.25">
      <c r="A1142" s="26" t="s">
        <v>74</v>
      </c>
      <c r="B1142" s="25" t="s">
        <v>776</v>
      </c>
      <c r="C1142" s="25" t="s">
        <v>75</v>
      </c>
      <c r="D1142" s="27">
        <f t="shared" ref="D1142" si="452">D1143</f>
        <v>22034510</v>
      </c>
      <c r="E1142" s="39">
        <v>22034510</v>
      </c>
      <c r="F1142" s="3" t="e">
        <f>#REF!-E1142</f>
        <v>#REF!</v>
      </c>
    </row>
    <row r="1143" spans="1:6" ht="28.95" customHeight="1" x14ac:dyDescent="0.25">
      <c r="A1143" s="26" t="s">
        <v>76</v>
      </c>
      <c r="B1143" s="25" t="s">
        <v>776</v>
      </c>
      <c r="C1143" s="25" t="s">
        <v>77</v>
      </c>
      <c r="D1143" s="27">
        <v>22034510</v>
      </c>
      <c r="E1143" s="39">
        <v>22034510</v>
      </c>
      <c r="F1143" s="3" t="e">
        <f>#REF!-E1143</f>
        <v>#REF!</v>
      </c>
    </row>
    <row r="1144" spans="1:6" ht="28.95" customHeight="1" x14ac:dyDescent="0.25">
      <c r="A1144" s="26" t="s">
        <v>78</v>
      </c>
      <c r="B1144" s="25" t="s">
        <v>776</v>
      </c>
      <c r="C1144" s="25" t="s">
        <v>79</v>
      </c>
      <c r="D1144" s="27">
        <f t="shared" ref="D1144" si="453">D1145</f>
        <v>128391790</v>
      </c>
      <c r="E1144" s="39">
        <v>128391790</v>
      </c>
      <c r="F1144" s="3" t="e">
        <f>#REF!-E1144</f>
        <v>#REF!</v>
      </c>
    </row>
    <row r="1145" spans="1:6" ht="28.95" customHeight="1" x14ac:dyDescent="0.25">
      <c r="A1145" s="26" t="s">
        <v>80</v>
      </c>
      <c r="B1145" s="25" t="s">
        <v>776</v>
      </c>
      <c r="C1145" s="25" t="s">
        <v>81</v>
      </c>
      <c r="D1145" s="27">
        <v>128391790</v>
      </c>
      <c r="E1145" s="39">
        <v>128391790</v>
      </c>
      <c r="F1145" s="3" t="e">
        <f>#REF!-E1145</f>
        <v>#REF!</v>
      </c>
    </row>
    <row r="1146" spans="1:6" ht="14.4" customHeight="1" x14ac:dyDescent="0.25">
      <c r="A1146" s="26" t="s">
        <v>66</v>
      </c>
      <c r="B1146" s="25" t="s">
        <v>776</v>
      </c>
      <c r="C1146" s="25" t="s">
        <v>67</v>
      </c>
      <c r="D1146" s="27">
        <f t="shared" ref="D1146" si="454">D1147</f>
        <v>25000</v>
      </c>
      <c r="E1146" s="39">
        <v>25000</v>
      </c>
      <c r="F1146" s="3" t="e">
        <f>#REF!-E1146</f>
        <v>#REF!</v>
      </c>
    </row>
    <row r="1147" spans="1:6" ht="14.4" customHeight="1" x14ac:dyDescent="0.25">
      <c r="A1147" s="26" t="s">
        <v>82</v>
      </c>
      <c r="B1147" s="25" t="s">
        <v>776</v>
      </c>
      <c r="C1147" s="25" t="s">
        <v>83</v>
      </c>
      <c r="D1147" s="27">
        <v>25000</v>
      </c>
      <c r="E1147" s="39">
        <v>25000</v>
      </c>
      <c r="F1147" s="3" t="e">
        <f>#REF!-E1147</f>
        <v>#REF!</v>
      </c>
    </row>
    <row r="1148" spans="1:6" ht="57.75" customHeight="1" x14ac:dyDescent="0.25">
      <c r="A1148" s="26" t="s">
        <v>777</v>
      </c>
      <c r="B1148" s="25" t="s">
        <v>778</v>
      </c>
      <c r="C1148" s="25" t="s">
        <v>0</v>
      </c>
      <c r="D1148" s="27">
        <f t="shared" ref="D1148:D1149" si="455">D1149</f>
        <v>44517000</v>
      </c>
      <c r="E1148" s="39">
        <v>44517000</v>
      </c>
      <c r="F1148" s="3" t="e">
        <f>#REF!-E1148</f>
        <v>#REF!</v>
      </c>
    </row>
    <row r="1149" spans="1:6" ht="28.95" customHeight="1" x14ac:dyDescent="0.25">
      <c r="A1149" s="26" t="s">
        <v>78</v>
      </c>
      <c r="B1149" s="25" t="s">
        <v>778</v>
      </c>
      <c r="C1149" s="25" t="s">
        <v>79</v>
      </c>
      <c r="D1149" s="27">
        <f t="shared" si="455"/>
        <v>44517000</v>
      </c>
      <c r="E1149" s="39">
        <v>44517000</v>
      </c>
      <c r="F1149" s="3" t="e">
        <f>#REF!-E1149</f>
        <v>#REF!</v>
      </c>
    </row>
    <row r="1150" spans="1:6" ht="28.95" customHeight="1" x14ac:dyDescent="0.25">
      <c r="A1150" s="26" t="s">
        <v>80</v>
      </c>
      <c r="B1150" s="25" t="s">
        <v>778</v>
      </c>
      <c r="C1150" s="25" t="s">
        <v>81</v>
      </c>
      <c r="D1150" s="27">
        <v>44517000</v>
      </c>
      <c r="E1150" s="39">
        <v>44517000</v>
      </c>
      <c r="F1150" s="3" t="e">
        <f>#REF!-E1150</f>
        <v>#REF!</v>
      </c>
    </row>
    <row r="1151" spans="1:6" ht="57.75" customHeight="1" x14ac:dyDescent="0.25">
      <c r="A1151" s="26" t="s">
        <v>779</v>
      </c>
      <c r="B1151" s="25" t="s">
        <v>780</v>
      </c>
      <c r="C1151" s="25" t="s">
        <v>0</v>
      </c>
      <c r="D1151" s="27">
        <f t="shared" ref="D1151" si="456">D1152</f>
        <v>220524269.69999999</v>
      </c>
      <c r="E1151" s="39">
        <v>172091749</v>
      </c>
      <c r="F1151" s="3" t="e">
        <f>#REF!-E1151</f>
        <v>#REF!</v>
      </c>
    </row>
    <row r="1152" spans="1:6" ht="43.35" customHeight="1" x14ac:dyDescent="0.25">
      <c r="A1152" s="26" t="s">
        <v>781</v>
      </c>
      <c r="B1152" s="25" t="s">
        <v>782</v>
      </c>
      <c r="C1152" s="25" t="s">
        <v>0</v>
      </c>
      <c r="D1152" s="27">
        <f t="shared" ref="D1152" si="457">D1153+D1155</f>
        <v>220524269.69999999</v>
      </c>
      <c r="E1152" s="39">
        <v>172091749</v>
      </c>
      <c r="F1152" s="3" t="e">
        <f>#REF!-E1152</f>
        <v>#REF!</v>
      </c>
    </row>
    <row r="1153" spans="1:6" ht="28.95" customHeight="1" x14ac:dyDescent="0.25">
      <c r="A1153" s="26" t="s">
        <v>78</v>
      </c>
      <c r="B1153" s="25" t="s">
        <v>782</v>
      </c>
      <c r="C1153" s="25" t="s">
        <v>79</v>
      </c>
      <c r="D1153" s="27">
        <f t="shared" ref="D1153" si="458">D1154</f>
        <v>100915091.66</v>
      </c>
      <c r="E1153" s="39">
        <v>84700000</v>
      </c>
      <c r="F1153" s="3" t="e">
        <f>#REF!-E1153</f>
        <v>#REF!</v>
      </c>
    </row>
    <row r="1154" spans="1:6" ht="28.95" customHeight="1" x14ac:dyDescent="0.25">
      <c r="A1154" s="26" t="s">
        <v>80</v>
      </c>
      <c r="B1154" s="25" t="s">
        <v>782</v>
      </c>
      <c r="C1154" s="25" t="s">
        <v>81</v>
      </c>
      <c r="D1154" s="27">
        <f>84700000+16215091.66</f>
        <v>100915091.66</v>
      </c>
      <c r="E1154" s="39">
        <v>84700000</v>
      </c>
      <c r="F1154" s="3" t="e">
        <f>#REF!-E1154</f>
        <v>#REF!</v>
      </c>
    </row>
    <row r="1155" spans="1:6" ht="28.95" customHeight="1" x14ac:dyDescent="0.25">
      <c r="A1155" s="26" t="s">
        <v>36</v>
      </c>
      <c r="B1155" s="25" t="s">
        <v>782</v>
      </c>
      <c r="C1155" s="25" t="s">
        <v>37</v>
      </c>
      <c r="D1155" s="27">
        <f t="shared" ref="D1155" si="459">D1156</f>
        <v>119609178.03999999</v>
      </c>
      <c r="E1155" s="39">
        <v>87391749</v>
      </c>
      <c r="F1155" s="3" t="e">
        <f>#REF!-E1155</f>
        <v>#REF!</v>
      </c>
    </row>
    <row r="1156" spans="1:6" ht="28.95" customHeight="1" x14ac:dyDescent="0.25">
      <c r="A1156" s="26" t="s">
        <v>38</v>
      </c>
      <c r="B1156" s="25" t="s">
        <v>782</v>
      </c>
      <c r="C1156" s="25" t="s">
        <v>39</v>
      </c>
      <c r="D1156" s="27">
        <f>87391749+32217429.04</f>
        <v>119609178.03999999</v>
      </c>
      <c r="E1156" s="39">
        <v>87391749</v>
      </c>
      <c r="F1156" s="3" t="e">
        <f>#REF!-E1156</f>
        <v>#REF!</v>
      </c>
    </row>
    <row r="1157" spans="1:6" ht="57.75" customHeight="1" x14ac:dyDescent="0.25">
      <c r="A1157" s="58" t="s">
        <v>783</v>
      </c>
      <c r="B1157" s="50" t="s">
        <v>784</v>
      </c>
      <c r="C1157" s="25" t="s">
        <v>0</v>
      </c>
      <c r="D1157" s="59">
        <f>D1158+D1344+D1365+D1370</f>
        <v>2507567160</v>
      </c>
      <c r="E1157" s="45">
        <v>826801300</v>
      </c>
      <c r="F1157" s="3" t="e">
        <f>#REF!-E1157</f>
        <v>#REF!</v>
      </c>
    </row>
    <row r="1158" spans="1:6" ht="43.35" customHeight="1" x14ac:dyDescent="0.25">
      <c r="A1158" s="26" t="s">
        <v>785</v>
      </c>
      <c r="B1158" s="25" t="s">
        <v>786</v>
      </c>
      <c r="C1158" s="25" t="s">
        <v>0</v>
      </c>
      <c r="D1158" s="27">
        <f>D1159+D1163+D1170+D1204+D1208+D1221+D1249+D1256+D1281+D1306+D1328+D1335</f>
        <v>2333011860</v>
      </c>
      <c r="E1158" s="39">
        <v>676840900</v>
      </c>
      <c r="F1158" s="3" t="e">
        <f>#REF!-E1158</f>
        <v>#REF!</v>
      </c>
    </row>
    <row r="1159" spans="1:6" ht="43.35" customHeight="1" x14ac:dyDescent="0.25">
      <c r="A1159" s="26" t="s">
        <v>787</v>
      </c>
      <c r="B1159" s="25" t="s">
        <v>788</v>
      </c>
      <c r="C1159" s="25" t="s">
        <v>0</v>
      </c>
      <c r="D1159" s="27">
        <f t="shared" ref="D1159:D1161" si="460">D1160</f>
        <v>6460000</v>
      </c>
      <c r="E1159" s="39">
        <v>6460000</v>
      </c>
      <c r="F1159" s="3" t="e">
        <f>#REF!-E1159</f>
        <v>#REF!</v>
      </c>
    </row>
    <row r="1160" spans="1:6" ht="72.150000000000006" customHeight="1" x14ac:dyDescent="0.25">
      <c r="A1160" s="26" t="s">
        <v>789</v>
      </c>
      <c r="B1160" s="25" t="s">
        <v>790</v>
      </c>
      <c r="C1160" s="25" t="s">
        <v>0</v>
      </c>
      <c r="D1160" s="27">
        <f t="shared" si="460"/>
        <v>6460000</v>
      </c>
      <c r="E1160" s="39">
        <v>6460000</v>
      </c>
      <c r="F1160" s="3" t="e">
        <f>#REF!-E1160</f>
        <v>#REF!</v>
      </c>
    </row>
    <row r="1161" spans="1:6" ht="28.95" customHeight="1" x14ac:dyDescent="0.25">
      <c r="A1161" s="26" t="s">
        <v>78</v>
      </c>
      <c r="B1161" s="25" t="s">
        <v>790</v>
      </c>
      <c r="C1161" s="25" t="s">
        <v>79</v>
      </c>
      <c r="D1161" s="27">
        <f t="shared" si="460"/>
        <v>6460000</v>
      </c>
      <c r="E1161" s="39">
        <v>6460000</v>
      </c>
      <c r="F1161" s="3" t="e">
        <f>#REF!-E1161</f>
        <v>#REF!</v>
      </c>
    </row>
    <row r="1162" spans="1:6" ht="28.95" customHeight="1" x14ac:dyDescent="0.25">
      <c r="A1162" s="26" t="s">
        <v>80</v>
      </c>
      <c r="B1162" s="25" t="s">
        <v>790</v>
      </c>
      <c r="C1162" s="25" t="s">
        <v>81</v>
      </c>
      <c r="D1162" s="27">
        <v>6460000</v>
      </c>
      <c r="E1162" s="39">
        <v>6460000</v>
      </c>
      <c r="F1162" s="3" t="e">
        <f>#REF!-E1162</f>
        <v>#REF!</v>
      </c>
    </row>
    <row r="1163" spans="1:6" ht="43.35" customHeight="1" x14ac:dyDescent="0.25">
      <c r="A1163" s="26" t="s">
        <v>791</v>
      </c>
      <c r="B1163" s="25" t="s">
        <v>792</v>
      </c>
      <c r="C1163" s="25" t="s">
        <v>0</v>
      </c>
      <c r="D1163" s="27">
        <f>D1167+D1164</f>
        <v>13356200</v>
      </c>
      <c r="E1163" s="39">
        <v>1400000</v>
      </c>
      <c r="F1163" s="3" t="e">
        <f>#REF!-E1163</f>
        <v>#REF!</v>
      </c>
    </row>
    <row r="1164" spans="1:6" s="24" customFormat="1" ht="64.2" customHeight="1" x14ac:dyDescent="0.25">
      <c r="A1164" s="56" t="s">
        <v>1494</v>
      </c>
      <c r="B1164" s="31" t="s">
        <v>1493</v>
      </c>
      <c r="C1164" s="25"/>
      <c r="D1164" s="27">
        <f>D1165</f>
        <v>11956200</v>
      </c>
      <c r="E1164" s="39"/>
      <c r="F1164" s="34"/>
    </row>
    <row r="1165" spans="1:6" s="24" customFormat="1" ht="24.6" customHeight="1" x14ac:dyDescent="0.25">
      <c r="A1165" s="56" t="s">
        <v>66</v>
      </c>
      <c r="B1165" s="31" t="s">
        <v>1493</v>
      </c>
      <c r="C1165" s="25">
        <v>800</v>
      </c>
      <c r="D1165" s="27">
        <f>D1166</f>
        <v>11956200</v>
      </c>
      <c r="E1165" s="39"/>
      <c r="F1165" s="34"/>
    </row>
    <row r="1166" spans="1:6" s="24" customFormat="1" ht="58.2" customHeight="1" x14ac:dyDescent="0.25">
      <c r="A1166" s="56" t="s">
        <v>86</v>
      </c>
      <c r="B1166" s="31" t="s">
        <v>1493</v>
      </c>
      <c r="C1166" s="25">
        <v>810</v>
      </c>
      <c r="D1166" s="27">
        <v>11956200</v>
      </c>
      <c r="E1166" s="39"/>
      <c r="F1166" s="34"/>
    </row>
    <row r="1167" spans="1:6" ht="57.75" customHeight="1" x14ac:dyDescent="0.25">
      <c r="A1167" s="26" t="s">
        <v>793</v>
      </c>
      <c r="B1167" s="25" t="s">
        <v>794</v>
      </c>
      <c r="C1167" s="25" t="s">
        <v>0</v>
      </c>
      <c r="D1167" s="27">
        <f t="shared" ref="D1167:D1168" si="461">D1168</f>
        <v>1400000</v>
      </c>
      <c r="E1167" s="39">
        <v>1400000</v>
      </c>
      <c r="F1167" s="3" t="e">
        <f>#REF!-E1167</f>
        <v>#REF!</v>
      </c>
    </row>
    <row r="1168" spans="1:6" ht="14.4" customHeight="1" x14ac:dyDescent="0.25">
      <c r="A1168" s="26" t="s">
        <v>66</v>
      </c>
      <c r="B1168" s="25" t="s">
        <v>794</v>
      </c>
      <c r="C1168" s="25" t="s">
        <v>67</v>
      </c>
      <c r="D1168" s="27">
        <f t="shared" si="461"/>
        <v>1400000</v>
      </c>
      <c r="E1168" s="39">
        <v>1400000</v>
      </c>
      <c r="F1168" s="3" t="e">
        <f>#REF!-E1168</f>
        <v>#REF!</v>
      </c>
    </row>
    <row r="1169" spans="1:6" ht="57.75" customHeight="1" x14ac:dyDescent="0.25">
      <c r="A1169" s="26" t="s">
        <v>86</v>
      </c>
      <c r="B1169" s="25" t="s">
        <v>794</v>
      </c>
      <c r="C1169" s="25" t="s">
        <v>87</v>
      </c>
      <c r="D1169" s="27">
        <v>1400000</v>
      </c>
      <c r="E1169" s="39">
        <v>1400000</v>
      </c>
      <c r="F1169" s="3" t="e">
        <f>#REF!-E1169</f>
        <v>#REF!</v>
      </c>
    </row>
    <row r="1170" spans="1:6" ht="28.95" customHeight="1" x14ac:dyDescent="0.25">
      <c r="A1170" s="26" t="s">
        <v>795</v>
      </c>
      <c r="B1170" s="25" t="s">
        <v>796</v>
      </c>
      <c r="C1170" s="25" t="s">
        <v>0</v>
      </c>
      <c r="D1170" s="27">
        <f>D1171+D1174+D1183+D1186+D1189+D1192+D1195+D1198+D1201+D1177+D1180</f>
        <v>289208300</v>
      </c>
      <c r="E1170" s="39">
        <v>139590100</v>
      </c>
      <c r="F1170" s="3" t="e">
        <f>#REF!-E1170</f>
        <v>#REF!</v>
      </c>
    </row>
    <row r="1171" spans="1:6" ht="43.35" customHeight="1" x14ac:dyDescent="0.25">
      <c r="A1171" s="26" t="s">
        <v>1402</v>
      </c>
      <c r="B1171" s="25" t="s">
        <v>797</v>
      </c>
      <c r="C1171" s="25" t="s">
        <v>0</v>
      </c>
      <c r="D1171" s="27">
        <f t="shared" ref="D1171:D1172" si="462">D1172</f>
        <v>121900</v>
      </c>
      <c r="E1171" s="39">
        <v>121900</v>
      </c>
      <c r="F1171" s="3" t="e">
        <f>#REF!-E1171</f>
        <v>#REF!</v>
      </c>
    </row>
    <row r="1172" spans="1:6" ht="14.4" customHeight="1" x14ac:dyDescent="0.25">
      <c r="A1172" s="26" t="s">
        <v>66</v>
      </c>
      <c r="B1172" s="25" t="s">
        <v>797</v>
      </c>
      <c r="C1172" s="25" t="s">
        <v>67</v>
      </c>
      <c r="D1172" s="27">
        <f t="shared" si="462"/>
        <v>121900</v>
      </c>
      <c r="E1172" s="39">
        <v>121900</v>
      </c>
      <c r="F1172" s="3" t="e">
        <f>#REF!-E1172</f>
        <v>#REF!</v>
      </c>
    </row>
    <row r="1173" spans="1:6" ht="57.75" customHeight="1" x14ac:dyDescent="0.25">
      <c r="A1173" s="26" t="s">
        <v>86</v>
      </c>
      <c r="B1173" s="25" t="s">
        <v>797</v>
      </c>
      <c r="C1173" s="25" t="s">
        <v>87</v>
      </c>
      <c r="D1173" s="27">
        <v>121900</v>
      </c>
      <c r="E1173" s="39">
        <v>121900</v>
      </c>
      <c r="F1173" s="3" t="e">
        <f>#REF!-E1173</f>
        <v>#REF!</v>
      </c>
    </row>
    <row r="1174" spans="1:6" ht="43.35" customHeight="1" x14ac:dyDescent="0.25">
      <c r="A1174" s="26" t="s">
        <v>1403</v>
      </c>
      <c r="B1174" s="25" t="s">
        <v>798</v>
      </c>
      <c r="C1174" s="25" t="s">
        <v>0</v>
      </c>
      <c r="D1174" s="27">
        <f t="shared" ref="D1174:D1175" si="463">D1175</f>
        <v>10666300</v>
      </c>
      <c r="E1174" s="39">
        <v>10666300</v>
      </c>
      <c r="F1174" s="3" t="e">
        <f>#REF!-E1174</f>
        <v>#REF!</v>
      </c>
    </row>
    <row r="1175" spans="1:6" ht="28.95" customHeight="1" x14ac:dyDescent="0.25">
      <c r="A1175" s="26" t="s">
        <v>66</v>
      </c>
      <c r="B1175" s="25" t="s">
        <v>798</v>
      </c>
      <c r="C1175" s="25" t="s">
        <v>67</v>
      </c>
      <c r="D1175" s="27">
        <f t="shared" si="463"/>
        <v>10666300</v>
      </c>
      <c r="E1175" s="39">
        <v>10666300</v>
      </c>
      <c r="F1175" s="3" t="e">
        <f>#REF!-E1175</f>
        <v>#REF!</v>
      </c>
    </row>
    <row r="1176" spans="1:6" ht="57.75" customHeight="1" x14ac:dyDescent="0.25">
      <c r="A1176" s="26" t="s">
        <v>86</v>
      </c>
      <c r="B1176" s="25" t="s">
        <v>798</v>
      </c>
      <c r="C1176" s="25" t="s">
        <v>87</v>
      </c>
      <c r="D1176" s="27">
        <v>10666300</v>
      </c>
      <c r="E1176" s="39">
        <v>10666300</v>
      </c>
      <c r="F1176" s="3" t="e">
        <f>#REF!-E1176</f>
        <v>#REF!</v>
      </c>
    </row>
    <row r="1177" spans="1:6" s="24" customFormat="1" ht="53.4" customHeight="1" x14ac:dyDescent="0.25">
      <c r="A1177" s="56" t="s">
        <v>1497</v>
      </c>
      <c r="B1177" s="31" t="s">
        <v>1495</v>
      </c>
      <c r="C1177" s="25"/>
      <c r="D1177" s="27">
        <f>D1178</f>
        <v>18905700</v>
      </c>
      <c r="E1177" s="39"/>
      <c r="F1177" s="34"/>
    </row>
    <row r="1178" spans="1:6" s="24" customFormat="1" ht="27.6" customHeight="1" x14ac:dyDescent="0.25">
      <c r="A1178" s="56" t="s">
        <v>66</v>
      </c>
      <c r="B1178" s="31" t="s">
        <v>1495</v>
      </c>
      <c r="C1178" s="25">
        <v>800</v>
      </c>
      <c r="D1178" s="27">
        <f>D1179</f>
        <v>18905700</v>
      </c>
      <c r="E1178" s="39"/>
      <c r="F1178" s="34"/>
    </row>
    <row r="1179" spans="1:6" s="24" customFormat="1" ht="52.2" customHeight="1" x14ac:dyDescent="0.25">
      <c r="A1179" s="56" t="s">
        <v>86</v>
      </c>
      <c r="B1179" s="31" t="s">
        <v>1495</v>
      </c>
      <c r="C1179" s="25">
        <v>810</v>
      </c>
      <c r="D1179" s="27">
        <v>18905700</v>
      </c>
      <c r="E1179" s="39"/>
      <c r="F1179" s="34"/>
    </row>
    <row r="1180" spans="1:6" s="24" customFormat="1" ht="67.2" customHeight="1" x14ac:dyDescent="0.25">
      <c r="A1180" s="56" t="s">
        <v>1498</v>
      </c>
      <c r="B1180" s="31" t="s">
        <v>1496</v>
      </c>
      <c r="C1180" s="25"/>
      <c r="D1180" s="27">
        <f>D1181</f>
        <v>127961900</v>
      </c>
      <c r="E1180" s="39"/>
      <c r="F1180" s="34"/>
    </row>
    <row r="1181" spans="1:6" s="24" customFormat="1" ht="25.2" customHeight="1" x14ac:dyDescent="0.25">
      <c r="A1181" s="56" t="s">
        <v>66</v>
      </c>
      <c r="B1181" s="31" t="s">
        <v>1496</v>
      </c>
      <c r="C1181" s="25">
        <v>800</v>
      </c>
      <c r="D1181" s="27">
        <f>D1182</f>
        <v>127961900</v>
      </c>
      <c r="E1181" s="39"/>
      <c r="F1181" s="34"/>
    </row>
    <row r="1182" spans="1:6" s="24" customFormat="1" ht="38.4" customHeight="1" x14ac:dyDescent="0.25">
      <c r="A1182" s="56" t="s">
        <v>86</v>
      </c>
      <c r="B1182" s="31" t="s">
        <v>1496</v>
      </c>
      <c r="C1182" s="25">
        <v>810</v>
      </c>
      <c r="D1182" s="27">
        <v>127961900</v>
      </c>
      <c r="E1182" s="39"/>
      <c r="F1182" s="34"/>
    </row>
    <row r="1183" spans="1:6" ht="43.35" customHeight="1" x14ac:dyDescent="0.25">
      <c r="A1183" s="26" t="s">
        <v>799</v>
      </c>
      <c r="B1183" s="25" t="s">
        <v>800</v>
      </c>
      <c r="C1183" s="25" t="s">
        <v>0</v>
      </c>
      <c r="D1183" s="27">
        <f t="shared" ref="D1183:D1184" si="464">D1184</f>
        <v>84512700</v>
      </c>
      <c r="E1183" s="39">
        <v>68546800</v>
      </c>
      <c r="F1183" s="3" t="e">
        <f>#REF!-E1183</f>
        <v>#REF!</v>
      </c>
    </row>
    <row r="1184" spans="1:6" ht="28.95" customHeight="1" x14ac:dyDescent="0.25">
      <c r="A1184" s="26" t="s">
        <v>66</v>
      </c>
      <c r="B1184" s="25" t="s">
        <v>800</v>
      </c>
      <c r="C1184" s="25" t="s">
        <v>67</v>
      </c>
      <c r="D1184" s="27">
        <f t="shared" si="464"/>
        <v>84512700</v>
      </c>
      <c r="E1184" s="39">
        <v>68546800</v>
      </c>
      <c r="F1184" s="3" t="e">
        <f>#REF!-E1184</f>
        <v>#REF!</v>
      </c>
    </row>
    <row r="1185" spans="1:6" ht="57.75" customHeight="1" x14ac:dyDescent="0.25">
      <c r="A1185" s="26" t="s">
        <v>86</v>
      </c>
      <c r="B1185" s="25" t="s">
        <v>800</v>
      </c>
      <c r="C1185" s="25" t="s">
        <v>87</v>
      </c>
      <c r="D1185" s="27">
        <f>68546800+15965900</f>
        <v>84512700</v>
      </c>
      <c r="E1185" s="39">
        <v>68546800</v>
      </c>
      <c r="F1185" s="3" t="e">
        <f>#REF!-E1185</f>
        <v>#REF!</v>
      </c>
    </row>
    <row r="1186" spans="1:6" ht="57.75" customHeight="1" x14ac:dyDescent="0.25">
      <c r="A1186" s="26" t="s">
        <v>801</v>
      </c>
      <c r="B1186" s="25" t="s">
        <v>802</v>
      </c>
      <c r="C1186" s="25" t="s">
        <v>0</v>
      </c>
      <c r="D1186" s="27">
        <f t="shared" ref="D1186:D1187" si="465">D1187</f>
        <v>52300</v>
      </c>
      <c r="E1186" s="39">
        <v>52300</v>
      </c>
      <c r="F1186" s="3" t="e">
        <f>#REF!-E1186</f>
        <v>#REF!</v>
      </c>
    </row>
    <row r="1187" spans="1:6" ht="14.4" customHeight="1" x14ac:dyDescent="0.25">
      <c r="A1187" s="26" t="s">
        <v>66</v>
      </c>
      <c r="B1187" s="25" t="s">
        <v>802</v>
      </c>
      <c r="C1187" s="25" t="s">
        <v>67</v>
      </c>
      <c r="D1187" s="27">
        <f t="shared" si="465"/>
        <v>52300</v>
      </c>
      <c r="E1187" s="39">
        <v>52300</v>
      </c>
      <c r="F1187" s="3" t="e">
        <f>#REF!-E1187</f>
        <v>#REF!</v>
      </c>
    </row>
    <row r="1188" spans="1:6" ht="57.75" customHeight="1" x14ac:dyDescent="0.25">
      <c r="A1188" s="26" t="s">
        <v>86</v>
      </c>
      <c r="B1188" s="25" t="s">
        <v>802</v>
      </c>
      <c r="C1188" s="25" t="s">
        <v>87</v>
      </c>
      <c r="D1188" s="27">
        <v>52300</v>
      </c>
      <c r="E1188" s="39">
        <v>52300</v>
      </c>
      <c r="F1188" s="3" t="e">
        <f>#REF!-E1188</f>
        <v>#REF!</v>
      </c>
    </row>
    <row r="1189" spans="1:6" ht="43.35" customHeight="1" x14ac:dyDescent="0.25">
      <c r="A1189" s="26" t="s">
        <v>803</v>
      </c>
      <c r="B1189" s="25" t="s">
        <v>804</v>
      </c>
      <c r="C1189" s="25" t="s">
        <v>0</v>
      </c>
      <c r="D1189" s="27">
        <f t="shared" ref="D1189:D1190" si="466">D1190</f>
        <v>4571300</v>
      </c>
      <c r="E1189" s="39">
        <v>4571300</v>
      </c>
      <c r="F1189" s="3" t="e">
        <f>#REF!-E1189</f>
        <v>#REF!</v>
      </c>
    </row>
    <row r="1190" spans="1:6" ht="14.4" customHeight="1" x14ac:dyDescent="0.25">
      <c r="A1190" s="26" t="s">
        <v>66</v>
      </c>
      <c r="B1190" s="25" t="s">
        <v>804</v>
      </c>
      <c r="C1190" s="25" t="s">
        <v>67</v>
      </c>
      <c r="D1190" s="27">
        <f t="shared" si="466"/>
        <v>4571300</v>
      </c>
      <c r="E1190" s="39">
        <v>4571300</v>
      </c>
      <c r="F1190" s="3" t="e">
        <f>#REF!-E1190</f>
        <v>#REF!</v>
      </c>
    </row>
    <row r="1191" spans="1:6" ht="57.75" customHeight="1" x14ac:dyDescent="0.25">
      <c r="A1191" s="26" t="s">
        <v>86</v>
      </c>
      <c r="B1191" s="25" t="s">
        <v>804</v>
      </c>
      <c r="C1191" s="25" t="s">
        <v>87</v>
      </c>
      <c r="D1191" s="27">
        <v>4571300</v>
      </c>
      <c r="E1191" s="39">
        <v>4571300</v>
      </c>
      <c r="F1191" s="3" t="e">
        <f>#REF!-E1191</f>
        <v>#REF!</v>
      </c>
    </row>
    <row r="1192" spans="1:6" ht="72.150000000000006" customHeight="1" x14ac:dyDescent="0.25">
      <c r="A1192" s="26" t="s">
        <v>805</v>
      </c>
      <c r="B1192" s="25" t="s">
        <v>806</v>
      </c>
      <c r="C1192" s="25" t="s">
        <v>0</v>
      </c>
      <c r="D1192" s="27">
        <f t="shared" ref="D1192:D1193" si="467">D1193</f>
        <v>1823000</v>
      </c>
      <c r="E1192" s="39">
        <v>1823000</v>
      </c>
      <c r="F1192" s="3" t="e">
        <f>#REF!-E1192</f>
        <v>#REF!</v>
      </c>
    </row>
    <row r="1193" spans="1:6" ht="14.4" customHeight="1" x14ac:dyDescent="0.25">
      <c r="A1193" s="26" t="s">
        <v>66</v>
      </c>
      <c r="B1193" s="25" t="s">
        <v>806</v>
      </c>
      <c r="C1193" s="25" t="s">
        <v>67</v>
      </c>
      <c r="D1193" s="27">
        <f t="shared" si="467"/>
        <v>1823000</v>
      </c>
      <c r="E1193" s="39">
        <v>1823000</v>
      </c>
      <c r="F1193" s="3" t="e">
        <f>#REF!-E1193</f>
        <v>#REF!</v>
      </c>
    </row>
    <row r="1194" spans="1:6" ht="57.75" customHeight="1" x14ac:dyDescent="0.25">
      <c r="A1194" s="26" t="s">
        <v>86</v>
      </c>
      <c r="B1194" s="25" t="s">
        <v>806</v>
      </c>
      <c r="C1194" s="25" t="s">
        <v>87</v>
      </c>
      <c r="D1194" s="27">
        <v>1823000</v>
      </c>
      <c r="E1194" s="39">
        <v>1823000</v>
      </c>
      <c r="F1194" s="3" t="e">
        <f>#REF!-E1194</f>
        <v>#REF!</v>
      </c>
    </row>
    <row r="1195" spans="1:6" ht="72.150000000000006" customHeight="1" x14ac:dyDescent="0.25">
      <c r="A1195" s="26" t="s">
        <v>807</v>
      </c>
      <c r="B1195" s="25" t="s">
        <v>808</v>
      </c>
      <c r="C1195" s="25" t="s">
        <v>0</v>
      </c>
      <c r="D1195" s="27">
        <f t="shared" ref="D1195:D1196" si="468">D1196</f>
        <v>11116000</v>
      </c>
      <c r="E1195" s="39">
        <v>11116000</v>
      </c>
      <c r="F1195" s="3" t="e">
        <f>#REF!-E1195</f>
        <v>#REF!</v>
      </c>
    </row>
    <row r="1196" spans="1:6" ht="28.95" customHeight="1" x14ac:dyDescent="0.25">
      <c r="A1196" s="26" t="s">
        <v>66</v>
      </c>
      <c r="B1196" s="25" t="s">
        <v>808</v>
      </c>
      <c r="C1196" s="25" t="s">
        <v>67</v>
      </c>
      <c r="D1196" s="27">
        <f t="shared" si="468"/>
        <v>11116000</v>
      </c>
      <c r="E1196" s="39">
        <v>11116000</v>
      </c>
      <c r="F1196" s="3" t="e">
        <f>#REF!-E1196</f>
        <v>#REF!</v>
      </c>
    </row>
    <row r="1197" spans="1:6" ht="57.75" customHeight="1" x14ac:dyDescent="0.25">
      <c r="A1197" s="26" t="s">
        <v>86</v>
      </c>
      <c r="B1197" s="25" t="s">
        <v>808</v>
      </c>
      <c r="C1197" s="25" t="s">
        <v>87</v>
      </c>
      <c r="D1197" s="27">
        <v>11116000</v>
      </c>
      <c r="E1197" s="39">
        <v>11116000</v>
      </c>
      <c r="F1197" s="3" t="e">
        <f>#REF!-E1197</f>
        <v>#REF!</v>
      </c>
    </row>
    <row r="1198" spans="1:6" ht="72.150000000000006" customHeight="1" x14ac:dyDescent="0.25">
      <c r="A1198" s="26" t="s">
        <v>809</v>
      </c>
      <c r="B1198" s="25" t="s">
        <v>810</v>
      </c>
      <c r="C1198" s="25" t="s">
        <v>0</v>
      </c>
      <c r="D1198" s="27">
        <f t="shared" ref="D1198:D1199" si="469">D1199</f>
        <v>100000</v>
      </c>
      <c r="E1198" s="39">
        <v>100000</v>
      </c>
      <c r="F1198" s="3" t="e">
        <f>#REF!-E1198</f>
        <v>#REF!</v>
      </c>
    </row>
    <row r="1199" spans="1:6" ht="14.4" customHeight="1" x14ac:dyDescent="0.25">
      <c r="A1199" s="26" t="s">
        <v>66</v>
      </c>
      <c r="B1199" s="25" t="s">
        <v>810</v>
      </c>
      <c r="C1199" s="25" t="s">
        <v>67</v>
      </c>
      <c r="D1199" s="27">
        <f t="shared" si="469"/>
        <v>100000</v>
      </c>
      <c r="E1199" s="39">
        <v>100000</v>
      </c>
      <c r="F1199" s="3" t="e">
        <f>#REF!-E1199</f>
        <v>#REF!</v>
      </c>
    </row>
    <row r="1200" spans="1:6" ht="57.75" customHeight="1" x14ac:dyDescent="0.25">
      <c r="A1200" s="26" t="s">
        <v>86</v>
      </c>
      <c r="B1200" s="25" t="s">
        <v>810</v>
      </c>
      <c r="C1200" s="25" t="s">
        <v>87</v>
      </c>
      <c r="D1200" s="27">
        <v>100000</v>
      </c>
      <c r="E1200" s="39">
        <v>100000</v>
      </c>
      <c r="F1200" s="3" t="e">
        <f>#REF!-E1200</f>
        <v>#REF!</v>
      </c>
    </row>
    <row r="1201" spans="1:6" ht="57.75" customHeight="1" x14ac:dyDescent="0.25">
      <c r="A1201" s="26" t="s">
        <v>811</v>
      </c>
      <c r="B1201" s="25" t="s">
        <v>812</v>
      </c>
      <c r="C1201" s="25" t="s">
        <v>0</v>
      </c>
      <c r="D1201" s="27">
        <f t="shared" ref="D1201:D1202" si="470">D1202</f>
        <v>29377200</v>
      </c>
      <c r="E1201" s="39">
        <v>29377200</v>
      </c>
      <c r="F1201" s="3" t="e">
        <f>#REF!-E1201</f>
        <v>#REF!</v>
      </c>
    </row>
    <row r="1202" spans="1:6" ht="28.95" customHeight="1" x14ac:dyDescent="0.25">
      <c r="A1202" s="26" t="s">
        <v>66</v>
      </c>
      <c r="B1202" s="25" t="s">
        <v>812</v>
      </c>
      <c r="C1202" s="25" t="s">
        <v>67</v>
      </c>
      <c r="D1202" s="27">
        <f t="shared" si="470"/>
        <v>29377200</v>
      </c>
      <c r="E1202" s="39">
        <v>29377200</v>
      </c>
      <c r="F1202" s="3" t="e">
        <f>#REF!-E1202</f>
        <v>#REF!</v>
      </c>
    </row>
    <row r="1203" spans="1:6" ht="57.75" customHeight="1" x14ac:dyDescent="0.25">
      <c r="A1203" s="26" t="s">
        <v>86</v>
      </c>
      <c r="B1203" s="25" t="s">
        <v>812</v>
      </c>
      <c r="C1203" s="25" t="s">
        <v>87</v>
      </c>
      <c r="D1203" s="27">
        <v>29377200</v>
      </c>
      <c r="E1203" s="39">
        <v>29377200</v>
      </c>
      <c r="F1203" s="3" t="e">
        <f>#REF!-E1203</f>
        <v>#REF!</v>
      </c>
    </row>
    <row r="1204" spans="1:6" ht="28.95" customHeight="1" x14ac:dyDescent="0.25">
      <c r="A1204" s="26" t="s">
        <v>813</v>
      </c>
      <c r="B1204" s="25" t="s">
        <v>814</v>
      </c>
      <c r="C1204" s="25" t="s">
        <v>0</v>
      </c>
      <c r="D1204" s="27">
        <f t="shared" ref="D1204:D1206" si="471">D1205</f>
        <v>23000000</v>
      </c>
      <c r="E1204" s="39">
        <v>23000000</v>
      </c>
      <c r="F1204" s="3" t="e">
        <f>#REF!-E1204</f>
        <v>#REF!</v>
      </c>
    </row>
    <row r="1205" spans="1:6" ht="28.95" customHeight="1" x14ac:dyDescent="0.25">
      <c r="A1205" s="26" t="s">
        <v>815</v>
      </c>
      <c r="B1205" s="25" t="s">
        <v>816</v>
      </c>
      <c r="C1205" s="25" t="s">
        <v>0</v>
      </c>
      <c r="D1205" s="27">
        <f t="shared" si="471"/>
        <v>23000000</v>
      </c>
      <c r="E1205" s="39">
        <v>23000000</v>
      </c>
      <c r="F1205" s="3" t="e">
        <f>#REF!-E1205</f>
        <v>#REF!</v>
      </c>
    </row>
    <row r="1206" spans="1:6" ht="28.95" customHeight="1" x14ac:dyDescent="0.25">
      <c r="A1206" s="26" t="s">
        <v>66</v>
      </c>
      <c r="B1206" s="25" t="s">
        <v>816</v>
      </c>
      <c r="C1206" s="25" t="s">
        <v>67</v>
      </c>
      <c r="D1206" s="27">
        <f t="shared" si="471"/>
        <v>23000000</v>
      </c>
      <c r="E1206" s="39">
        <v>23000000</v>
      </c>
      <c r="F1206" s="3" t="e">
        <f>#REF!-E1206</f>
        <v>#REF!</v>
      </c>
    </row>
    <row r="1207" spans="1:6" ht="57.75" customHeight="1" x14ac:dyDescent="0.25">
      <c r="A1207" s="26" t="s">
        <v>86</v>
      </c>
      <c r="B1207" s="25" t="s">
        <v>816</v>
      </c>
      <c r="C1207" s="25" t="s">
        <v>87</v>
      </c>
      <c r="D1207" s="27">
        <v>23000000</v>
      </c>
      <c r="E1207" s="39">
        <v>23000000</v>
      </c>
      <c r="F1207" s="3" t="e">
        <f>#REF!-E1207</f>
        <v>#REF!</v>
      </c>
    </row>
    <row r="1208" spans="1:6" ht="43.35" customHeight="1" x14ac:dyDescent="0.25">
      <c r="A1208" s="26" t="s">
        <v>817</v>
      </c>
      <c r="B1208" s="25" t="s">
        <v>818</v>
      </c>
      <c r="C1208" s="25" t="s">
        <v>0</v>
      </c>
      <c r="D1208" s="27">
        <f>D1209+D1212+D1218+D1215</f>
        <v>932473100</v>
      </c>
      <c r="E1208" s="39">
        <v>12659200</v>
      </c>
      <c r="F1208" s="3" t="e">
        <f>#REF!-E1208</f>
        <v>#REF!</v>
      </c>
    </row>
    <row r="1209" spans="1:6" ht="57.75" customHeight="1" x14ac:dyDescent="0.25">
      <c r="A1209" s="26" t="s">
        <v>819</v>
      </c>
      <c r="B1209" s="25" t="s">
        <v>820</v>
      </c>
      <c r="C1209" s="25" t="s">
        <v>0</v>
      </c>
      <c r="D1209" s="27">
        <f t="shared" ref="D1209:D1210" si="472">D1210</f>
        <v>1675300</v>
      </c>
      <c r="E1209" s="39">
        <v>1861400</v>
      </c>
      <c r="F1209" s="3" t="e">
        <f>#REF!-E1209</f>
        <v>#REF!</v>
      </c>
    </row>
    <row r="1210" spans="1:6" ht="14.4" customHeight="1" x14ac:dyDescent="0.25">
      <c r="A1210" s="26" t="s">
        <v>66</v>
      </c>
      <c r="B1210" s="25" t="s">
        <v>820</v>
      </c>
      <c r="C1210" s="25" t="s">
        <v>67</v>
      </c>
      <c r="D1210" s="27">
        <f t="shared" si="472"/>
        <v>1675300</v>
      </c>
      <c r="E1210" s="39">
        <v>1861400</v>
      </c>
      <c r="F1210" s="3" t="e">
        <f>#REF!-E1210</f>
        <v>#REF!</v>
      </c>
    </row>
    <row r="1211" spans="1:6" ht="57.75" customHeight="1" x14ac:dyDescent="0.25">
      <c r="A1211" s="26" t="s">
        <v>86</v>
      </c>
      <c r="B1211" s="25" t="s">
        <v>820</v>
      </c>
      <c r="C1211" s="25" t="s">
        <v>87</v>
      </c>
      <c r="D1211" s="27">
        <f>1861400-186100</f>
        <v>1675300</v>
      </c>
      <c r="E1211" s="39">
        <v>1861400</v>
      </c>
      <c r="F1211" s="3" t="e">
        <f>#REF!-E1211</f>
        <v>#REF!</v>
      </c>
    </row>
    <row r="1212" spans="1:6" ht="72.150000000000006" customHeight="1" x14ac:dyDescent="0.25">
      <c r="A1212" s="26" t="s">
        <v>821</v>
      </c>
      <c r="B1212" s="25" t="s">
        <v>822</v>
      </c>
      <c r="C1212" s="25" t="s">
        <v>0</v>
      </c>
      <c r="D1212" s="27">
        <f t="shared" ref="D1212:D1213" si="473">D1213</f>
        <v>797800</v>
      </c>
      <c r="E1212" s="39">
        <v>797800</v>
      </c>
      <c r="F1212" s="3" t="e">
        <f>#REF!-E1212</f>
        <v>#REF!</v>
      </c>
    </row>
    <row r="1213" spans="1:6" ht="14.4" customHeight="1" x14ac:dyDescent="0.25">
      <c r="A1213" s="26" t="s">
        <v>66</v>
      </c>
      <c r="B1213" s="25" t="s">
        <v>822</v>
      </c>
      <c r="C1213" s="25" t="s">
        <v>67</v>
      </c>
      <c r="D1213" s="27">
        <f t="shared" si="473"/>
        <v>797800</v>
      </c>
      <c r="E1213" s="39">
        <v>797800</v>
      </c>
      <c r="F1213" s="3" t="e">
        <f>#REF!-E1213</f>
        <v>#REF!</v>
      </c>
    </row>
    <row r="1214" spans="1:6" ht="57.75" customHeight="1" x14ac:dyDescent="0.25">
      <c r="A1214" s="26" t="s">
        <v>86</v>
      </c>
      <c r="B1214" s="25" t="s">
        <v>822</v>
      </c>
      <c r="C1214" s="25" t="s">
        <v>87</v>
      </c>
      <c r="D1214" s="27">
        <v>797800</v>
      </c>
      <c r="E1214" s="39">
        <v>797800</v>
      </c>
      <c r="F1214" s="3" t="e">
        <f>#REF!-E1214</f>
        <v>#REF!</v>
      </c>
    </row>
    <row r="1215" spans="1:6" s="24" customFormat="1" ht="59.4" customHeight="1" x14ac:dyDescent="0.25">
      <c r="A1215" s="56" t="s">
        <v>1500</v>
      </c>
      <c r="B1215" s="31" t="s">
        <v>1499</v>
      </c>
      <c r="C1215" s="25"/>
      <c r="D1215" s="27">
        <f>D1216</f>
        <v>920000000</v>
      </c>
      <c r="E1215" s="39"/>
      <c r="F1215" s="34"/>
    </row>
    <row r="1216" spans="1:6" s="24" customFormat="1" ht="26.4" customHeight="1" x14ac:dyDescent="0.25">
      <c r="A1216" s="56" t="s">
        <v>66</v>
      </c>
      <c r="B1216" s="31" t="s">
        <v>1499</v>
      </c>
      <c r="C1216" s="25">
        <v>800</v>
      </c>
      <c r="D1216" s="27">
        <f>D1217</f>
        <v>920000000</v>
      </c>
      <c r="E1216" s="39"/>
      <c r="F1216" s="34"/>
    </row>
    <row r="1217" spans="1:6" s="24" customFormat="1" ht="57.75" customHeight="1" x14ac:dyDescent="0.25">
      <c r="A1217" s="56" t="s">
        <v>86</v>
      </c>
      <c r="B1217" s="31" t="s">
        <v>1499</v>
      </c>
      <c r="C1217" s="25">
        <v>810</v>
      </c>
      <c r="D1217" s="27">
        <v>920000000</v>
      </c>
      <c r="E1217" s="39"/>
      <c r="F1217" s="34"/>
    </row>
    <row r="1218" spans="1:6" ht="43.35" customHeight="1" x14ac:dyDescent="0.25">
      <c r="A1218" s="26" t="s">
        <v>823</v>
      </c>
      <c r="B1218" s="25" t="s">
        <v>824</v>
      </c>
      <c r="C1218" s="25" t="s">
        <v>0</v>
      </c>
      <c r="D1218" s="27">
        <f t="shared" ref="D1218:D1219" si="474">D1219</f>
        <v>10000000</v>
      </c>
      <c r="E1218" s="39">
        <v>10000000</v>
      </c>
      <c r="F1218" s="3" t="e">
        <f>#REF!-E1218</f>
        <v>#REF!</v>
      </c>
    </row>
    <row r="1219" spans="1:6" ht="28.95" customHeight="1" x14ac:dyDescent="0.25">
      <c r="A1219" s="26" t="s">
        <v>66</v>
      </c>
      <c r="B1219" s="25" t="s">
        <v>824</v>
      </c>
      <c r="C1219" s="25" t="s">
        <v>67</v>
      </c>
      <c r="D1219" s="27">
        <f t="shared" si="474"/>
        <v>10000000</v>
      </c>
      <c r="E1219" s="39">
        <v>10000000</v>
      </c>
      <c r="F1219" s="3" t="e">
        <f>#REF!-E1219</f>
        <v>#REF!</v>
      </c>
    </row>
    <row r="1220" spans="1:6" ht="57.75" customHeight="1" x14ac:dyDescent="0.25">
      <c r="A1220" s="26" t="s">
        <v>86</v>
      </c>
      <c r="B1220" s="25" t="s">
        <v>824</v>
      </c>
      <c r="C1220" s="25" t="s">
        <v>87</v>
      </c>
      <c r="D1220" s="27">
        <v>10000000</v>
      </c>
      <c r="E1220" s="39">
        <v>10000000</v>
      </c>
      <c r="F1220" s="3" t="e">
        <f>#REF!-E1220</f>
        <v>#REF!</v>
      </c>
    </row>
    <row r="1221" spans="1:6" ht="43.35" customHeight="1" x14ac:dyDescent="0.25">
      <c r="A1221" s="26" t="s">
        <v>825</v>
      </c>
      <c r="B1221" s="25" t="s">
        <v>826</v>
      </c>
      <c r="C1221" s="25" t="s">
        <v>0</v>
      </c>
      <c r="D1221" s="27">
        <f>D1228+D1234+D1237+D1240+D1243+D1246+D1222+D1225+D1231</f>
        <v>349442460</v>
      </c>
      <c r="E1221" s="39">
        <v>54190600</v>
      </c>
      <c r="F1221" s="3" t="e">
        <f>#REF!-E1221</f>
        <v>#REF!</v>
      </c>
    </row>
    <row r="1222" spans="1:6" s="24" customFormat="1" ht="43.35" customHeight="1" x14ac:dyDescent="0.25">
      <c r="A1222" s="56" t="s">
        <v>1503</v>
      </c>
      <c r="B1222" s="31" t="s">
        <v>1501</v>
      </c>
      <c r="C1222" s="25"/>
      <c r="D1222" s="27">
        <f>D1223</f>
        <v>13992200</v>
      </c>
      <c r="E1222" s="39"/>
      <c r="F1222" s="34"/>
    </row>
    <row r="1223" spans="1:6" s="24" customFormat="1" ht="25.95" customHeight="1" x14ac:dyDescent="0.25">
      <c r="A1223" s="56" t="s">
        <v>66</v>
      </c>
      <c r="B1223" s="31" t="s">
        <v>1501</v>
      </c>
      <c r="C1223" s="25">
        <v>800</v>
      </c>
      <c r="D1223" s="27">
        <f>D1224</f>
        <v>13992200</v>
      </c>
      <c r="E1223" s="39"/>
      <c r="F1223" s="34"/>
    </row>
    <row r="1224" spans="1:6" s="24" customFormat="1" ht="54.6" customHeight="1" x14ac:dyDescent="0.25">
      <c r="A1224" s="56" t="s">
        <v>86</v>
      </c>
      <c r="B1224" s="31" t="s">
        <v>1501</v>
      </c>
      <c r="C1224" s="25">
        <v>810</v>
      </c>
      <c r="D1224" s="27">
        <v>13992200</v>
      </c>
      <c r="E1224" s="39"/>
      <c r="F1224" s="34"/>
    </row>
    <row r="1225" spans="1:6" s="24" customFormat="1" ht="63.6" customHeight="1" x14ac:dyDescent="0.25">
      <c r="A1225" s="56" t="s">
        <v>1504</v>
      </c>
      <c r="B1225" s="31" t="s">
        <v>1502</v>
      </c>
      <c r="C1225" s="25"/>
      <c r="D1225" s="27">
        <f>D1226</f>
        <v>134947200</v>
      </c>
      <c r="E1225" s="39"/>
      <c r="F1225" s="34"/>
    </row>
    <row r="1226" spans="1:6" s="24" customFormat="1" ht="25.2" customHeight="1" x14ac:dyDescent="0.25">
      <c r="A1226" s="56" t="s">
        <v>66</v>
      </c>
      <c r="B1226" s="31" t="s">
        <v>1502</v>
      </c>
      <c r="C1226" s="25">
        <v>800</v>
      </c>
      <c r="D1226" s="27">
        <f>D1227</f>
        <v>134947200</v>
      </c>
      <c r="E1226" s="39"/>
      <c r="F1226" s="34"/>
    </row>
    <row r="1227" spans="1:6" s="24" customFormat="1" ht="43.35" customHeight="1" x14ac:dyDescent="0.25">
      <c r="A1227" s="56" t="s">
        <v>86</v>
      </c>
      <c r="B1227" s="31" t="s">
        <v>1502</v>
      </c>
      <c r="C1227" s="25">
        <v>810</v>
      </c>
      <c r="D1227" s="27">
        <v>134947200</v>
      </c>
      <c r="E1227" s="39"/>
      <c r="F1227" s="34"/>
    </row>
    <row r="1228" spans="1:6" ht="72.150000000000006" customHeight="1" x14ac:dyDescent="0.25">
      <c r="A1228" s="26" t="s">
        <v>1404</v>
      </c>
      <c r="B1228" s="25" t="s">
        <v>827</v>
      </c>
      <c r="C1228" s="25" t="s">
        <v>0</v>
      </c>
      <c r="D1228" s="27">
        <f t="shared" ref="D1228:D1229" si="475">D1229</f>
        <v>2962200</v>
      </c>
      <c r="E1228" s="39">
        <v>2962200</v>
      </c>
      <c r="F1228" s="3" t="e">
        <f>#REF!-E1228</f>
        <v>#REF!</v>
      </c>
    </row>
    <row r="1229" spans="1:6" ht="14.4" customHeight="1" x14ac:dyDescent="0.25">
      <c r="A1229" s="26" t="s">
        <v>66</v>
      </c>
      <c r="B1229" s="25" t="s">
        <v>827</v>
      </c>
      <c r="C1229" s="25" t="s">
        <v>67</v>
      </c>
      <c r="D1229" s="27">
        <f t="shared" si="475"/>
        <v>2962200</v>
      </c>
      <c r="E1229" s="39">
        <v>2962200</v>
      </c>
      <c r="F1229" s="3" t="e">
        <f>#REF!-E1229</f>
        <v>#REF!</v>
      </c>
    </row>
    <row r="1230" spans="1:6" ht="47.4" customHeight="1" x14ac:dyDescent="0.25">
      <c r="A1230" s="26" t="s">
        <v>86</v>
      </c>
      <c r="B1230" s="25" t="s">
        <v>827</v>
      </c>
      <c r="C1230" s="25" t="s">
        <v>87</v>
      </c>
      <c r="D1230" s="27">
        <v>2962200</v>
      </c>
      <c r="E1230" s="39">
        <v>2962200</v>
      </c>
      <c r="F1230" s="3" t="e">
        <f>#REF!-E1230</f>
        <v>#REF!</v>
      </c>
    </row>
    <row r="1231" spans="1:6" s="24" customFormat="1" ht="57.75" customHeight="1" x14ac:dyDescent="0.25">
      <c r="A1231" s="40" t="s">
        <v>1506</v>
      </c>
      <c r="B1231" s="31" t="s">
        <v>1505</v>
      </c>
      <c r="C1231" s="25"/>
      <c r="D1231" s="27">
        <f>D1232</f>
        <v>146312460</v>
      </c>
      <c r="E1231" s="39"/>
      <c r="F1231" s="34"/>
    </row>
    <row r="1232" spans="1:6" s="24" customFormat="1" ht="27.6" customHeight="1" x14ac:dyDescent="0.25">
      <c r="A1232" s="40" t="s">
        <v>66</v>
      </c>
      <c r="B1232" s="31" t="s">
        <v>1505</v>
      </c>
      <c r="C1232" s="25">
        <v>800</v>
      </c>
      <c r="D1232" s="27">
        <f>D1233</f>
        <v>146312460</v>
      </c>
      <c r="E1232" s="39"/>
      <c r="F1232" s="34"/>
    </row>
    <row r="1233" spans="1:6" s="24" customFormat="1" ht="51.6" customHeight="1" x14ac:dyDescent="0.25">
      <c r="A1233" s="40" t="s">
        <v>86</v>
      </c>
      <c r="B1233" s="31" t="s">
        <v>1505</v>
      </c>
      <c r="C1233" s="25">
        <v>810</v>
      </c>
      <c r="D1233" s="27">
        <v>146312460</v>
      </c>
      <c r="E1233" s="39"/>
      <c r="F1233" s="34"/>
    </row>
    <row r="1234" spans="1:6" ht="43.35" customHeight="1" x14ac:dyDescent="0.25">
      <c r="A1234" s="26" t="s">
        <v>828</v>
      </c>
      <c r="B1234" s="25" t="s">
        <v>829</v>
      </c>
      <c r="C1234" s="25" t="s">
        <v>0</v>
      </c>
      <c r="D1234" s="27">
        <f t="shared" ref="D1234:D1235" si="476">D1235</f>
        <v>19192000</v>
      </c>
      <c r="E1234" s="39">
        <v>19192000</v>
      </c>
      <c r="F1234" s="3" t="e">
        <f>#REF!-E1234</f>
        <v>#REF!</v>
      </c>
    </row>
    <row r="1235" spans="1:6" ht="28.95" customHeight="1" x14ac:dyDescent="0.25">
      <c r="A1235" s="26" t="s">
        <v>66</v>
      </c>
      <c r="B1235" s="25" t="s">
        <v>829</v>
      </c>
      <c r="C1235" s="25" t="s">
        <v>67</v>
      </c>
      <c r="D1235" s="27">
        <f t="shared" si="476"/>
        <v>19192000</v>
      </c>
      <c r="E1235" s="39">
        <v>19192000</v>
      </c>
      <c r="F1235" s="3" t="e">
        <f>#REF!-E1235</f>
        <v>#REF!</v>
      </c>
    </row>
    <row r="1236" spans="1:6" ht="57.75" customHeight="1" x14ac:dyDescent="0.25">
      <c r="A1236" s="26" t="s">
        <v>86</v>
      </c>
      <c r="B1236" s="25" t="s">
        <v>829</v>
      </c>
      <c r="C1236" s="25" t="s">
        <v>87</v>
      </c>
      <c r="D1236" s="27">
        <v>19192000</v>
      </c>
      <c r="E1236" s="39">
        <v>19192000</v>
      </c>
      <c r="F1236" s="3" t="e">
        <f>#REF!-E1236</f>
        <v>#REF!</v>
      </c>
    </row>
    <row r="1237" spans="1:6" ht="57.75" customHeight="1" x14ac:dyDescent="0.25">
      <c r="A1237" s="26" t="s">
        <v>830</v>
      </c>
      <c r="B1237" s="25" t="s">
        <v>831</v>
      </c>
      <c r="C1237" s="25" t="s">
        <v>0</v>
      </c>
      <c r="D1237" s="27">
        <f t="shared" ref="D1237:D1238" si="477">D1238</f>
        <v>2116000</v>
      </c>
      <c r="E1237" s="39">
        <v>2116000</v>
      </c>
      <c r="F1237" s="3" t="e">
        <f>#REF!-E1237</f>
        <v>#REF!</v>
      </c>
    </row>
    <row r="1238" spans="1:6" ht="14.4" customHeight="1" x14ac:dyDescent="0.25">
      <c r="A1238" s="26" t="s">
        <v>66</v>
      </c>
      <c r="B1238" s="25" t="s">
        <v>831</v>
      </c>
      <c r="C1238" s="25" t="s">
        <v>67</v>
      </c>
      <c r="D1238" s="27">
        <f t="shared" si="477"/>
        <v>2116000</v>
      </c>
      <c r="E1238" s="39">
        <v>2116000</v>
      </c>
      <c r="F1238" s="3" t="e">
        <f>#REF!-E1238</f>
        <v>#REF!</v>
      </c>
    </row>
    <row r="1239" spans="1:6" ht="57.75" customHeight="1" x14ac:dyDescent="0.25">
      <c r="A1239" s="26" t="s">
        <v>86</v>
      </c>
      <c r="B1239" s="25" t="s">
        <v>831</v>
      </c>
      <c r="C1239" s="25" t="s">
        <v>87</v>
      </c>
      <c r="D1239" s="27">
        <v>2116000</v>
      </c>
      <c r="E1239" s="39">
        <v>2116000</v>
      </c>
      <c r="F1239" s="3" t="e">
        <f>#REF!-E1239</f>
        <v>#REF!</v>
      </c>
    </row>
    <row r="1240" spans="1:6" ht="87.15" customHeight="1" x14ac:dyDescent="0.25">
      <c r="A1240" s="26" t="s">
        <v>832</v>
      </c>
      <c r="B1240" s="25" t="s">
        <v>833</v>
      </c>
      <c r="C1240" s="25" t="s">
        <v>0</v>
      </c>
      <c r="D1240" s="27">
        <f t="shared" ref="D1240:D1241" si="478">D1241</f>
        <v>28764495</v>
      </c>
      <c r="E1240" s="39">
        <v>28764495</v>
      </c>
      <c r="F1240" s="3" t="e">
        <f>#REF!-E1240</f>
        <v>#REF!</v>
      </c>
    </row>
    <row r="1241" spans="1:6" ht="28.95" customHeight="1" x14ac:dyDescent="0.25">
      <c r="A1241" s="26" t="s">
        <v>66</v>
      </c>
      <c r="B1241" s="25" t="s">
        <v>833</v>
      </c>
      <c r="C1241" s="25" t="s">
        <v>67</v>
      </c>
      <c r="D1241" s="27">
        <f t="shared" si="478"/>
        <v>28764495</v>
      </c>
      <c r="E1241" s="39">
        <v>28764495</v>
      </c>
      <c r="F1241" s="3" t="e">
        <f>#REF!-E1241</f>
        <v>#REF!</v>
      </c>
    </row>
    <row r="1242" spans="1:6" ht="57.75" customHeight="1" x14ac:dyDescent="0.25">
      <c r="A1242" s="26" t="s">
        <v>86</v>
      </c>
      <c r="B1242" s="25" t="s">
        <v>833</v>
      </c>
      <c r="C1242" s="25" t="s">
        <v>87</v>
      </c>
      <c r="D1242" s="27">
        <v>28764495</v>
      </c>
      <c r="E1242" s="39">
        <v>28764495</v>
      </c>
      <c r="F1242" s="3" t="e">
        <f>#REF!-E1242</f>
        <v>#REF!</v>
      </c>
    </row>
    <row r="1243" spans="1:6" ht="72.150000000000006" customHeight="1" x14ac:dyDescent="0.25">
      <c r="A1243" s="26" t="s">
        <v>834</v>
      </c>
      <c r="B1243" s="25" t="s">
        <v>835</v>
      </c>
      <c r="C1243" s="25" t="s">
        <v>0</v>
      </c>
      <c r="D1243" s="27">
        <f t="shared" ref="D1243:D1244" si="479">D1244</f>
        <v>155905</v>
      </c>
      <c r="E1243" s="39">
        <v>155905</v>
      </c>
      <c r="F1243" s="3" t="e">
        <f>#REF!-E1243</f>
        <v>#REF!</v>
      </c>
    </row>
    <row r="1244" spans="1:6" ht="14.4" customHeight="1" x14ac:dyDescent="0.25">
      <c r="A1244" s="26" t="s">
        <v>66</v>
      </c>
      <c r="B1244" s="25" t="s">
        <v>835</v>
      </c>
      <c r="C1244" s="25" t="s">
        <v>67</v>
      </c>
      <c r="D1244" s="27">
        <f t="shared" si="479"/>
        <v>155905</v>
      </c>
      <c r="E1244" s="39">
        <v>155905</v>
      </c>
      <c r="F1244" s="3" t="e">
        <f>#REF!-E1244</f>
        <v>#REF!</v>
      </c>
    </row>
    <row r="1245" spans="1:6" ht="57.75" customHeight="1" x14ac:dyDescent="0.25">
      <c r="A1245" s="26" t="s">
        <v>86</v>
      </c>
      <c r="B1245" s="25" t="s">
        <v>835</v>
      </c>
      <c r="C1245" s="25" t="s">
        <v>87</v>
      </c>
      <c r="D1245" s="27">
        <v>155905</v>
      </c>
      <c r="E1245" s="39">
        <v>155905</v>
      </c>
      <c r="F1245" s="3" t="e">
        <f>#REF!-E1245</f>
        <v>#REF!</v>
      </c>
    </row>
    <row r="1246" spans="1:6" ht="57.75" customHeight="1" x14ac:dyDescent="0.25">
      <c r="A1246" s="26" t="s">
        <v>836</v>
      </c>
      <c r="B1246" s="25" t="s">
        <v>837</v>
      </c>
      <c r="C1246" s="25" t="s">
        <v>0</v>
      </c>
      <c r="D1246" s="27">
        <f t="shared" ref="D1246:D1247" si="480">D1247</f>
        <v>1000000</v>
      </c>
      <c r="E1246" s="39">
        <v>1000000</v>
      </c>
      <c r="F1246" s="3" t="e">
        <f>#REF!-E1246</f>
        <v>#REF!</v>
      </c>
    </row>
    <row r="1247" spans="1:6" ht="14.4" customHeight="1" x14ac:dyDescent="0.25">
      <c r="A1247" s="26" t="s">
        <v>66</v>
      </c>
      <c r="B1247" s="25" t="s">
        <v>837</v>
      </c>
      <c r="C1247" s="25" t="s">
        <v>67</v>
      </c>
      <c r="D1247" s="27">
        <f t="shared" si="480"/>
        <v>1000000</v>
      </c>
      <c r="E1247" s="39">
        <v>1000000</v>
      </c>
      <c r="F1247" s="3" t="e">
        <f>#REF!-E1247</f>
        <v>#REF!</v>
      </c>
    </row>
    <row r="1248" spans="1:6" ht="57.75" customHeight="1" x14ac:dyDescent="0.25">
      <c r="A1248" s="26" t="s">
        <v>86</v>
      </c>
      <c r="B1248" s="25" t="s">
        <v>837</v>
      </c>
      <c r="C1248" s="25" t="s">
        <v>87</v>
      </c>
      <c r="D1248" s="27">
        <v>1000000</v>
      </c>
      <c r="E1248" s="39">
        <v>1000000</v>
      </c>
      <c r="F1248" s="3" t="e">
        <f>#REF!-E1248</f>
        <v>#REF!</v>
      </c>
    </row>
    <row r="1249" spans="1:6" ht="28.95" customHeight="1" x14ac:dyDescent="0.25">
      <c r="A1249" s="26" t="s">
        <v>838</v>
      </c>
      <c r="B1249" s="25" t="s">
        <v>839</v>
      </c>
      <c r="C1249" s="25" t="s">
        <v>0</v>
      </c>
      <c r="D1249" s="27">
        <f>D1253+D1250</f>
        <v>46572700</v>
      </c>
      <c r="E1249" s="39">
        <v>4301000</v>
      </c>
      <c r="F1249" s="3" t="e">
        <f>#REF!-E1249</f>
        <v>#REF!</v>
      </c>
    </row>
    <row r="1250" spans="1:6" s="24" customFormat="1" ht="44.4" customHeight="1" x14ac:dyDescent="0.25">
      <c r="A1250" s="56" t="s">
        <v>1508</v>
      </c>
      <c r="B1250" s="31" t="s">
        <v>1507</v>
      </c>
      <c r="C1250" s="25"/>
      <c r="D1250" s="27">
        <f>D1251</f>
        <v>42271700</v>
      </c>
      <c r="E1250" s="39"/>
      <c r="F1250" s="34"/>
    </row>
    <row r="1251" spans="1:6" s="24" customFormat="1" ht="28.95" customHeight="1" x14ac:dyDescent="0.25">
      <c r="A1251" s="56" t="s">
        <v>66</v>
      </c>
      <c r="B1251" s="31" t="s">
        <v>1507</v>
      </c>
      <c r="C1251" s="25">
        <v>800</v>
      </c>
      <c r="D1251" s="27">
        <f>D1252</f>
        <v>42271700</v>
      </c>
      <c r="E1251" s="39"/>
      <c r="F1251" s="34"/>
    </row>
    <row r="1252" spans="1:6" s="24" customFormat="1" ht="58.2" customHeight="1" x14ac:dyDescent="0.25">
      <c r="A1252" s="56" t="s">
        <v>86</v>
      </c>
      <c r="B1252" s="31" t="s">
        <v>1507</v>
      </c>
      <c r="C1252" s="25">
        <v>810</v>
      </c>
      <c r="D1252" s="27">
        <v>42271700</v>
      </c>
      <c r="E1252" s="39"/>
      <c r="F1252" s="34"/>
    </row>
    <row r="1253" spans="1:6" ht="57.75" customHeight="1" x14ac:dyDescent="0.25">
      <c r="A1253" s="26" t="s">
        <v>840</v>
      </c>
      <c r="B1253" s="25" t="s">
        <v>841</v>
      </c>
      <c r="C1253" s="25" t="s">
        <v>0</v>
      </c>
      <c r="D1253" s="27">
        <f t="shared" ref="D1253:D1254" si="481">D1254</f>
        <v>4301000</v>
      </c>
      <c r="E1253" s="39">
        <v>4301000</v>
      </c>
      <c r="F1253" s="3" t="e">
        <f>#REF!-E1253</f>
        <v>#REF!</v>
      </c>
    </row>
    <row r="1254" spans="1:6" ht="14.4" customHeight="1" x14ac:dyDescent="0.25">
      <c r="A1254" s="26" t="s">
        <v>66</v>
      </c>
      <c r="B1254" s="25" t="s">
        <v>841</v>
      </c>
      <c r="C1254" s="25" t="s">
        <v>67</v>
      </c>
      <c r="D1254" s="27">
        <f t="shared" si="481"/>
        <v>4301000</v>
      </c>
      <c r="E1254" s="39">
        <v>4301000</v>
      </c>
      <c r="F1254" s="3" t="e">
        <f>#REF!-E1254</f>
        <v>#REF!</v>
      </c>
    </row>
    <row r="1255" spans="1:6" ht="57.75" customHeight="1" x14ac:dyDescent="0.25">
      <c r="A1255" s="26" t="s">
        <v>86</v>
      </c>
      <c r="B1255" s="25" t="s">
        <v>841</v>
      </c>
      <c r="C1255" s="25" t="s">
        <v>87</v>
      </c>
      <c r="D1255" s="27">
        <v>4301000</v>
      </c>
      <c r="E1255" s="39">
        <v>4301000</v>
      </c>
      <c r="F1255" s="3" t="e">
        <f>#REF!-E1255</f>
        <v>#REF!</v>
      </c>
    </row>
    <row r="1256" spans="1:6" ht="28.95" customHeight="1" x14ac:dyDescent="0.25">
      <c r="A1256" s="26" t="s">
        <v>842</v>
      </c>
      <c r="B1256" s="25" t="s">
        <v>843</v>
      </c>
      <c r="C1256" s="25" t="s">
        <v>0</v>
      </c>
      <c r="D1256" s="27">
        <f>D1257+D1266+D1269+D1272+D1275+D1278+D1260+D1263</f>
        <v>383519900</v>
      </c>
      <c r="E1256" s="39">
        <v>190446600</v>
      </c>
      <c r="F1256" s="3" t="e">
        <f>#REF!-E1256</f>
        <v>#REF!</v>
      </c>
    </row>
    <row r="1257" spans="1:6" ht="28.95" customHeight="1" x14ac:dyDescent="0.25">
      <c r="A1257" s="26" t="s">
        <v>844</v>
      </c>
      <c r="B1257" s="25" t="s">
        <v>845</v>
      </c>
      <c r="C1257" s="25" t="s">
        <v>0</v>
      </c>
      <c r="D1257" s="27">
        <f t="shared" ref="D1257:D1258" si="482">D1258</f>
        <v>124936200</v>
      </c>
      <c r="E1257" s="39">
        <v>112011600</v>
      </c>
      <c r="F1257" s="3" t="e">
        <f>#REF!-E1257</f>
        <v>#REF!</v>
      </c>
    </row>
    <row r="1258" spans="1:6" ht="28.95" customHeight="1" x14ac:dyDescent="0.25">
      <c r="A1258" s="26" t="s">
        <v>66</v>
      </c>
      <c r="B1258" s="25" t="s">
        <v>845</v>
      </c>
      <c r="C1258" s="25" t="s">
        <v>67</v>
      </c>
      <c r="D1258" s="27">
        <f t="shared" si="482"/>
        <v>124936200</v>
      </c>
      <c r="E1258" s="39">
        <v>112011600</v>
      </c>
      <c r="F1258" s="3" t="e">
        <f>#REF!-E1258</f>
        <v>#REF!</v>
      </c>
    </row>
    <row r="1259" spans="1:6" ht="57.75" customHeight="1" x14ac:dyDescent="0.25">
      <c r="A1259" s="26" t="s">
        <v>86</v>
      </c>
      <c r="B1259" s="25" t="s">
        <v>845</v>
      </c>
      <c r="C1259" s="25" t="s">
        <v>87</v>
      </c>
      <c r="D1259" s="27">
        <f>112011600+12924600</f>
        <v>124936200</v>
      </c>
      <c r="E1259" s="39">
        <v>112011600</v>
      </c>
      <c r="F1259" s="3" t="e">
        <f>#REF!-E1259</f>
        <v>#REF!</v>
      </c>
    </row>
    <row r="1260" spans="1:6" s="24" customFormat="1" ht="34.200000000000003" customHeight="1" x14ac:dyDescent="0.25">
      <c r="A1260" s="56" t="s">
        <v>1511</v>
      </c>
      <c r="B1260" s="31" t="s">
        <v>1509</v>
      </c>
      <c r="C1260" s="25"/>
      <c r="D1260" s="27">
        <f>D1261</f>
        <v>12315500</v>
      </c>
      <c r="E1260" s="39"/>
      <c r="F1260" s="34"/>
    </row>
    <row r="1261" spans="1:6" s="24" customFormat="1" ht="24" customHeight="1" x14ac:dyDescent="0.25">
      <c r="A1261" s="56" t="s">
        <v>66</v>
      </c>
      <c r="B1261" s="31" t="s">
        <v>1509</v>
      </c>
      <c r="C1261" s="25">
        <v>800</v>
      </c>
      <c r="D1261" s="27">
        <f>D1262</f>
        <v>12315500</v>
      </c>
      <c r="E1261" s="39"/>
      <c r="F1261" s="34"/>
    </row>
    <row r="1262" spans="1:6" s="24" customFormat="1" ht="57.75" customHeight="1" x14ac:dyDescent="0.25">
      <c r="A1262" s="56" t="s">
        <v>86</v>
      </c>
      <c r="B1262" s="31" t="s">
        <v>1509</v>
      </c>
      <c r="C1262" s="25">
        <v>810</v>
      </c>
      <c r="D1262" s="27">
        <v>12315500</v>
      </c>
      <c r="E1262" s="39"/>
      <c r="F1262" s="34"/>
    </row>
    <row r="1263" spans="1:6" s="24" customFormat="1" ht="57.75" customHeight="1" x14ac:dyDescent="0.25">
      <c r="A1263" s="56" t="s">
        <v>1512</v>
      </c>
      <c r="B1263" s="31" t="s">
        <v>1510</v>
      </c>
      <c r="C1263" s="25"/>
      <c r="D1263" s="27">
        <f>D1264</f>
        <v>167833200</v>
      </c>
      <c r="E1263" s="39"/>
      <c r="F1263" s="34"/>
    </row>
    <row r="1264" spans="1:6" s="24" customFormat="1" ht="22.2" customHeight="1" x14ac:dyDescent="0.25">
      <c r="A1264" s="56" t="s">
        <v>66</v>
      </c>
      <c r="B1264" s="31" t="s">
        <v>1510</v>
      </c>
      <c r="C1264" s="25">
        <v>800</v>
      </c>
      <c r="D1264" s="27">
        <f>D1265</f>
        <v>167833200</v>
      </c>
      <c r="E1264" s="39"/>
      <c r="F1264" s="34"/>
    </row>
    <row r="1265" spans="1:6" s="24" customFormat="1" ht="57.75" customHeight="1" x14ac:dyDescent="0.25">
      <c r="A1265" s="56" t="s">
        <v>86</v>
      </c>
      <c r="B1265" s="31" t="s">
        <v>1510</v>
      </c>
      <c r="C1265" s="25">
        <v>810</v>
      </c>
      <c r="D1265" s="27">
        <v>167833200</v>
      </c>
      <c r="E1265" s="39"/>
      <c r="F1265" s="34"/>
    </row>
    <row r="1266" spans="1:6" ht="28.95" customHeight="1" x14ac:dyDescent="0.25">
      <c r="A1266" s="26" t="s">
        <v>846</v>
      </c>
      <c r="B1266" s="25" t="s">
        <v>847</v>
      </c>
      <c r="C1266" s="25" t="s">
        <v>0</v>
      </c>
      <c r="D1266" s="27">
        <f t="shared" ref="D1266:D1267" si="483">D1267</f>
        <v>10000000</v>
      </c>
      <c r="E1266" s="39">
        <v>10000000</v>
      </c>
      <c r="F1266" s="3" t="e">
        <f>#REF!-E1266</f>
        <v>#REF!</v>
      </c>
    </row>
    <row r="1267" spans="1:6" ht="28.95" customHeight="1" x14ac:dyDescent="0.25">
      <c r="A1267" s="26" t="s">
        <v>66</v>
      </c>
      <c r="B1267" s="25" t="s">
        <v>847</v>
      </c>
      <c r="C1267" s="25" t="s">
        <v>67</v>
      </c>
      <c r="D1267" s="27">
        <f t="shared" si="483"/>
        <v>10000000</v>
      </c>
      <c r="E1267" s="39">
        <v>10000000</v>
      </c>
      <c r="F1267" s="3" t="e">
        <f>#REF!-E1267</f>
        <v>#REF!</v>
      </c>
    </row>
    <row r="1268" spans="1:6" ht="57.75" customHeight="1" x14ac:dyDescent="0.25">
      <c r="A1268" s="26" t="s">
        <v>86</v>
      </c>
      <c r="B1268" s="25" t="s">
        <v>847</v>
      </c>
      <c r="C1268" s="25" t="s">
        <v>87</v>
      </c>
      <c r="D1268" s="27">
        <v>10000000</v>
      </c>
      <c r="E1268" s="39">
        <v>10000000</v>
      </c>
      <c r="F1268" s="3" t="e">
        <f>#REF!-E1268</f>
        <v>#REF!</v>
      </c>
    </row>
    <row r="1269" spans="1:6" ht="43.35" customHeight="1" x14ac:dyDescent="0.25">
      <c r="A1269" s="26" t="s">
        <v>848</v>
      </c>
      <c r="B1269" s="25" t="s">
        <v>849</v>
      </c>
      <c r="C1269" s="25" t="s">
        <v>0</v>
      </c>
      <c r="D1269" s="27">
        <f t="shared" ref="D1269:D1270" si="484">D1270</f>
        <v>48005000</v>
      </c>
      <c r="E1269" s="39">
        <v>48005000</v>
      </c>
      <c r="F1269" s="3" t="e">
        <f>#REF!-E1269</f>
        <v>#REF!</v>
      </c>
    </row>
    <row r="1270" spans="1:6" ht="28.95" customHeight="1" x14ac:dyDescent="0.25">
      <c r="A1270" s="26" t="s">
        <v>66</v>
      </c>
      <c r="B1270" s="25" t="s">
        <v>849</v>
      </c>
      <c r="C1270" s="25" t="s">
        <v>67</v>
      </c>
      <c r="D1270" s="27">
        <f t="shared" si="484"/>
        <v>48005000</v>
      </c>
      <c r="E1270" s="39">
        <v>48005000</v>
      </c>
      <c r="F1270" s="3" t="e">
        <f>#REF!-E1270</f>
        <v>#REF!</v>
      </c>
    </row>
    <row r="1271" spans="1:6" ht="57.75" customHeight="1" x14ac:dyDescent="0.25">
      <c r="A1271" s="26" t="s">
        <v>86</v>
      </c>
      <c r="B1271" s="25" t="s">
        <v>849</v>
      </c>
      <c r="C1271" s="25" t="s">
        <v>87</v>
      </c>
      <c r="D1271" s="27">
        <v>48005000</v>
      </c>
      <c r="E1271" s="39">
        <v>48005000</v>
      </c>
      <c r="F1271" s="3" t="e">
        <f>#REF!-E1271</f>
        <v>#REF!</v>
      </c>
    </row>
    <row r="1272" spans="1:6" ht="57.75" customHeight="1" x14ac:dyDescent="0.25">
      <c r="A1272" s="26" t="s">
        <v>1405</v>
      </c>
      <c r="B1272" s="25" t="s">
        <v>850</v>
      </c>
      <c r="C1272" s="25" t="s">
        <v>0</v>
      </c>
      <c r="D1272" s="27">
        <f t="shared" ref="D1272:D1273" si="485">D1273</f>
        <v>1000000</v>
      </c>
      <c r="E1272" s="39">
        <v>1000000</v>
      </c>
      <c r="F1272" s="3" t="e">
        <f>#REF!-E1272</f>
        <v>#REF!</v>
      </c>
    </row>
    <row r="1273" spans="1:6" ht="14.4" customHeight="1" x14ac:dyDescent="0.25">
      <c r="A1273" s="26" t="s">
        <v>66</v>
      </c>
      <c r="B1273" s="25" t="s">
        <v>850</v>
      </c>
      <c r="C1273" s="25" t="s">
        <v>67</v>
      </c>
      <c r="D1273" s="27">
        <f t="shared" si="485"/>
        <v>1000000</v>
      </c>
      <c r="E1273" s="39">
        <v>1000000</v>
      </c>
      <c r="F1273" s="3" t="e">
        <f>#REF!-E1273</f>
        <v>#REF!</v>
      </c>
    </row>
    <row r="1274" spans="1:6" ht="57.75" customHeight="1" x14ac:dyDescent="0.25">
      <c r="A1274" s="26" t="s">
        <v>86</v>
      </c>
      <c r="B1274" s="25" t="s">
        <v>850</v>
      </c>
      <c r="C1274" s="25" t="s">
        <v>87</v>
      </c>
      <c r="D1274" s="27">
        <v>1000000</v>
      </c>
      <c r="E1274" s="39">
        <v>1000000</v>
      </c>
      <c r="F1274" s="3" t="e">
        <f>#REF!-E1274</f>
        <v>#REF!</v>
      </c>
    </row>
    <row r="1275" spans="1:6" ht="57.75" customHeight="1" x14ac:dyDescent="0.25">
      <c r="A1275" s="26" t="s">
        <v>851</v>
      </c>
      <c r="B1275" s="25" t="s">
        <v>852</v>
      </c>
      <c r="C1275" s="25" t="s">
        <v>0</v>
      </c>
      <c r="D1275" s="27">
        <f t="shared" ref="D1275:D1276" si="486">D1276</f>
        <v>200000</v>
      </c>
      <c r="E1275" s="39">
        <v>200000</v>
      </c>
      <c r="F1275" s="3" t="e">
        <f>#REF!-E1275</f>
        <v>#REF!</v>
      </c>
    </row>
    <row r="1276" spans="1:6" ht="14.4" customHeight="1" x14ac:dyDescent="0.25">
      <c r="A1276" s="26" t="s">
        <v>66</v>
      </c>
      <c r="B1276" s="25" t="s">
        <v>852</v>
      </c>
      <c r="C1276" s="25" t="s">
        <v>67</v>
      </c>
      <c r="D1276" s="27">
        <f t="shared" si="486"/>
        <v>200000</v>
      </c>
      <c r="E1276" s="39">
        <v>200000</v>
      </c>
      <c r="F1276" s="3" t="e">
        <f>#REF!-E1276</f>
        <v>#REF!</v>
      </c>
    </row>
    <row r="1277" spans="1:6" ht="57.75" customHeight="1" x14ac:dyDescent="0.25">
      <c r="A1277" s="26" t="s">
        <v>86</v>
      </c>
      <c r="B1277" s="25" t="s">
        <v>852</v>
      </c>
      <c r="C1277" s="25" t="s">
        <v>87</v>
      </c>
      <c r="D1277" s="27">
        <v>200000</v>
      </c>
      <c r="E1277" s="39">
        <v>200000</v>
      </c>
      <c r="F1277" s="3" t="e">
        <f>#REF!-E1277</f>
        <v>#REF!</v>
      </c>
    </row>
    <row r="1278" spans="1:6" ht="57.75" customHeight="1" x14ac:dyDescent="0.25">
      <c r="A1278" s="26" t="s">
        <v>853</v>
      </c>
      <c r="B1278" s="25" t="s">
        <v>854</v>
      </c>
      <c r="C1278" s="25" t="s">
        <v>0</v>
      </c>
      <c r="D1278" s="27">
        <f t="shared" ref="D1278:D1279" si="487">D1279</f>
        <v>19230000</v>
      </c>
      <c r="E1278" s="39">
        <v>19230000</v>
      </c>
      <c r="F1278" s="3" t="e">
        <f>#REF!-E1278</f>
        <v>#REF!</v>
      </c>
    </row>
    <row r="1279" spans="1:6" ht="28.95" customHeight="1" x14ac:dyDescent="0.25">
      <c r="A1279" s="26" t="s">
        <v>66</v>
      </c>
      <c r="B1279" s="25" t="s">
        <v>854</v>
      </c>
      <c r="C1279" s="25" t="s">
        <v>67</v>
      </c>
      <c r="D1279" s="27">
        <f t="shared" si="487"/>
        <v>19230000</v>
      </c>
      <c r="E1279" s="39">
        <v>19230000</v>
      </c>
      <c r="F1279" s="3" t="e">
        <f>#REF!-E1279</f>
        <v>#REF!</v>
      </c>
    </row>
    <row r="1280" spans="1:6" ht="57.75" customHeight="1" x14ac:dyDescent="0.25">
      <c r="A1280" s="26" t="s">
        <v>86</v>
      </c>
      <c r="B1280" s="25" t="s">
        <v>854</v>
      </c>
      <c r="C1280" s="25" t="s">
        <v>87</v>
      </c>
      <c r="D1280" s="27">
        <v>19230000</v>
      </c>
      <c r="E1280" s="39">
        <v>19230000</v>
      </c>
      <c r="F1280" s="3" t="e">
        <f>#REF!-E1280</f>
        <v>#REF!</v>
      </c>
    </row>
    <row r="1281" spans="1:6" ht="28.95" customHeight="1" x14ac:dyDescent="0.25">
      <c r="A1281" s="26" t="s">
        <v>855</v>
      </c>
      <c r="B1281" s="25" t="s">
        <v>856</v>
      </c>
      <c r="C1281" s="25" t="s">
        <v>0</v>
      </c>
      <c r="D1281" s="27">
        <f t="shared" ref="D1281" si="488">D1282+D1285+D1288+D1291+D1294+D1297+D1300+D1303</f>
        <v>58613700</v>
      </c>
      <c r="E1281" s="39">
        <v>61246600</v>
      </c>
      <c r="F1281" s="3" t="e">
        <f>#REF!-E1281</f>
        <v>#REF!</v>
      </c>
    </row>
    <row r="1282" spans="1:6" ht="28.95" customHeight="1" x14ac:dyDescent="0.25">
      <c r="A1282" s="26" t="s">
        <v>1406</v>
      </c>
      <c r="B1282" s="25" t="s">
        <v>857</v>
      </c>
      <c r="C1282" s="25" t="s">
        <v>0</v>
      </c>
      <c r="D1282" s="27">
        <f t="shared" ref="D1282:D1283" si="489">D1283</f>
        <v>2600500</v>
      </c>
      <c r="E1282" s="39">
        <v>2887800</v>
      </c>
      <c r="F1282" s="3" t="e">
        <f>#REF!-E1282</f>
        <v>#REF!</v>
      </c>
    </row>
    <row r="1283" spans="1:6" ht="14.4" customHeight="1" x14ac:dyDescent="0.25">
      <c r="A1283" s="26" t="s">
        <v>66</v>
      </c>
      <c r="B1283" s="25" t="s">
        <v>857</v>
      </c>
      <c r="C1283" s="25" t="s">
        <v>67</v>
      </c>
      <c r="D1283" s="27">
        <f t="shared" si="489"/>
        <v>2600500</v>
      </c>
      <c r="E1283" s="39">
        <v>2887800</v>
      </c>
      <c r="F1283" s="3" t="e">
        <f>#REF!-E1283</f>
        <v>#REF!</v>
      </c>
    </row>
    <row r="1284" spans="1:6" ht="57.75" customHeight="1" x14ac:dyDescent="0.25">
      <c r="A1284" s="26" t="s">
        <v>86</v>
      </c>
      <c r="B1284" s="25" t="s">
        <v>857</v>
      </c>
      <c r="C1284" s="25" t="s">
        <v>87</v>
      </c>
      <c r="D1284" s="27">
        <f>2887800-287300</f>
        <v>2600500</v>
      </c>
      <c r="E1284" s="39">
        <v>2887800</v>
      </c>
      <c r="F1284" s="3" t="e">
        <f>#REF!-E1284</f>
        <v>#REF!</v>
      </c>
    </row>
    <row r="1285" spans="1:6" ht="14.4" customHeight="1" x14ac:dyDescent="0.25">
      <c r="A1285" s="26" t="s">
        <v>1407</v>
      </c>
      <c r="B1285" s="25" t="s">
        <v>858</v>
      </c>
      <c r="C1285" s="25" t="s">
        <v>0</v>
      </c>
      <c r="D1285" s="27">
        <f t="shared" ref="D1285:D1286" si="490">D1286</f>
        <v>473000</v>
      </c>
      <c r="E1285" s="39">
        <v>473000</v>
      </c>
      <c r="F1285" s="3" t="e">
        <f>#REF!-E1285</f>
        <v>#REF!</v>
      </c>
    </row>
    <row r="1286" spans="1:6" ht="14.4" customHeight="1" x14ac:dyDescent="0.25">
      <c r="A1286" s="26" t="s">
        <v>66</v>
      </c>
      <c r="B1286" s="25" t="s">
        <v>858</v>
      </c>
      <c r="C1286" s="25" t="s">
        <v>67</v>
      </c>
      <c r="D1286" s="27">
        <f t="shared" si="490"/>
        <v>473000</v>
      </c>
      <c r="E1286" s="39">
        <v>473000</v>
      </c>
      <c r="F1286" s="3" t="e">
        <f>#REF!-E1286</f>
        <v>#REF!</v>
      </c>
    </row>
    <row r="1287" spans="1:6" ht="57.75" customHeight="1" x14ac:dyDescent="0.25">
      <c r="A1287" s="26" t="s">
        <v>86</v>
      </c>
      <c r="B1287" s="25" t="s">
        <v>858</v>
      </c>
      <c r="C1287" s="25" t="s">
        <v>87</v>
      </c>
      <c r="D1287" s="27">
        <v>473000</v>
      </c>
      <c r="E1287" s="39">
        <v>473000</v>
      </c>
      <c r="F1287" s="3" t="e">
        <f>#REF!-E1287</f>
        <v>#REF!</v>
      </c>
    </row>
    <row r="1288" spans="1:6" ht="28.95" customHeight="1" x14ac:dyDescent="0.25">
      <c r="A1288" s="26" t="s">
        <v>1408</v>
      </c>
      <c r="B1288" s="25" t="s">
        <v>859</v>
      </c>
      <c r="C1288" s="25" t="s">
        <v>0</v>
      </c>
      <c r="D1288" s="27">
        <f t="shared" ref="D1288:D1289" si="491">D1289</f>
        <v>4420600</v>
      </c>
      <c r="E1288" s="39">
        <v>4420600</v>
      </c>
      <c r="F1288" s="3" t="e">
        <f>#REF!-E1288</f>
        <v>#REF!</v>
      </c>
    </row>
    <row r="1289" spans="1:6" ht="14.4" customHeight="1" x14ac:dyDescent="0.25">
      <c r="A1289" s="26" t="s">
        <v>66</v>
      </c>
      <c r="B1289" s="25" t="s">
        <v>859</v>
      </c>
      <c r="C1289" s="25" t="s">
        <v>67</v>
      </c>
      <c r="D1289" s="27">
        <f t="shared" si="491"/>
        <v>4420600</v>
      </c>
      <c r="E1289" s="39">
        <v>4420600</v>
      </c>
      <c r="F1289" s="3" t="e">
        <f>#REF!-E1289</f>
        <v>#REF!</v>
      </c>
    </row>
    <row r="1290" spans="1:6" ht="57.75" customHeight="1" x14ac:dyDescent="0.25">
      <c r="A1290" s="26" t="s">
        <v>86</v>
      </c>
      <c r="B1290" s="25" t="s">
        <v>859</v>
      </c>
      <c r="C1290" s="25" t="s">
        <v>87</v>
      </c>
      <c r="D1290" s="27">
        <v>4420600</v>
      </c>
      <c r="E1290" s="39">
        <v>4420600</v>
      </c>
      <c r="F1290" s="3" t="e">
        <f>#REF!-E1290</f>
        <v>#REF!</v>
      </c>
    </row>
    <row r="1291" spans="1:6" ht="28.95" customHeight="1" x14ac:dyDescent="0.25">
      <c r="A1291" s="26" t="s">
        <v>860</v>
      </c>
      <c r="B1291" s="25" t="s">
        <v>861</v>
      </c>
      <c r="C1291" s="25" t="s">
        <v>0</v>
      </c>
      <c r="D1291" s="27">
        <f t="shared" ref="D1291:D1292" si="492">D1292</f>
        <v>22245500</v>
      </c>
      <c r="E1291" s="39">
        <v>24591100</v>
      </c>
      <c r="F1291" s="3" t="e">
        <f>#REF!-E1291</f>
        <v>#REF!</v>
      </c>
    </row>
    <row r="1292" spans="1:6" ht="28.95" customHeight="1" x14ac:dyDescent="0.25">
      <c r="A1292" s="26" t="s">
        <v>66</v>
      </c>
      <c r="B1292" s="25" t="s">
        <v>861</v>
      </c>
      <c r="C1292" s="25" t="s">
        <v>67</v>
      </c>
      <c r="D1292" s="27">
        <f t="shared" si="492"/>
        <v>22245500</v>
      </c>
      <c r="E1292" s="39">
        <v>24591100</v>
      </c>
      <c r="F1292" s="3" t="e">
        <f>#REF!-E1292</f>
        <v>#REF!</v>
      </c>
    </row>
    <row r="1293" spans="1:6" ht="57.75" customHeight="1" x14ac:dyDescent="0.25">
      <c r="A1293" s="26" t="s">
        <v>86</v>
      </c>
      <c r="B1293" s="25" t="s">
        <v>861</v>
      </c>
      <c r="C1293" s="25" t="s">
        <v>87</v>
      </c>
      <c r="D1293" s="27">
        <f>24591100-2345600</f>
        <v>22245500</v>
      </c>
      <c r="E1293" s="39">
        <v>24591100</v>
      </c>
      <c r="F1293" s="3" t="e">
        <f>#REF!-E1293</f>
        <v>#REF!</v>
      </c>
    </row>
    <row r="1294" spans="1:6" ht="28.95" customHeight="1" x14ac:dyDescent="0.25">
      <c r="A1294" s="26" t="s">
        <v>862</v>
      </c>
      <c r="B1294" s="25" t="s">
        <v>863</v>
      </c>
      <c r="C1294" s="25" t="s">
        <v>0</v>
      </c>
      <c r="D1294" s="27">
        <f t="shared" ref="D1294:D1295" si="493">D1295</f>
        <v>1237700</v>
      </c>
      <c r="E1294" s="39">
        <v>1237700</v>
      </c>
      <c r="F1294" s="3" t="e">
        <f>#REF!-E1294</f>
        <v>#REF!</v>
      </c>
    </row>
    <row r="1295" spans="1:6" ht="14.4" customHeight="1" x14ac:dyDescent="0.25">
      <c r="A1295" s="26" t="s">
        <v>66</v>
      </c>
      <c r="B1295" s="25" t="s">
        <v>863</v>
      </c>
      <c r="C1295" s="25" t="s">
        <v>67</v>
      </c>
      <c r="D1295" s="27">
        <f t="shared" si="493"/>
        <v>1237700</v>
      </c>
      <c r="E1295" s="39">
        <v>1237700</v>
      </c>
      <c r="F1295" s="3" t="e">
        <f>#REF!-E1295</f>
        <v>#REF!</v>
      </c>
    </row>
    <row r="1296" spans="1:6" ht="57.75" customHeight="1" x14ac:dyDescent="0.25">
      <c r="A1296" s="26" t="s">
        <v>86</v>
      </c>
      <c r="B1296" s="25" t="s">
        <v>863</v>
      </c>
      <c r="C1296" s="25" t="s">
        <v>87</v>
      </c>
      <c r="D1296" s="27">
        <v>1237700</v>
      </c>
      <c r="E1296" s="39">
        <v>1237700</v>
      </c>
      <c r="F1296" s="3" t="e">
        <f>#REF!-E1296</f>
        <v>#REF!</v>
      </c>
    </row>
    <row r="1297" spans="1:6" ht="28.95" customHeight="1" x14ac:dyDescent="0.25">
      <c r="A1297" s="26" t="s">
        <v>864</v>
      </c>
      <c r="B1297" s="25" t="s">
        <v>865</v>
      </c>
      <c r="C1297" s="25" t="s">
        <v>0</v>
      </c>
      <c r="D1297" s="27">
        <f t="shared" ref="D1297:D1298" si="494">D1298</f>
        <v>202800</v>
      </c>
      <c r="E1297" s="39">
        <v>202800</v>
      </c>
      <c r="F1297" s="3" t="e">
        <f>#REF!-E1297</f>
        <v>#REF!</v>
      </c>
    </row>
    <row r="1298" spans="1:6" ht="14.4" customHeight="1" x14ac:dyDescent="0.25">
      <c r="A1298" s="26" t="s">
        <v>66</v>
      </c>
      <c r="B1298" s="25" t="s">
        <v>865</v>
      </c>
      <c r="C1298" s="25" t="s">
        <v>67</v>
      </c>
      <c r="D1298" s="27">
        <f t="shared" si="494"/>
        <v>202800</v>
      </c>
      <c r="E1298" s="39">
        <v>202800</v>
      </c>
      <c r="F1298" s="3" t="e">
        <f>#REF!-E1298</f>
        <v>#REF!</v>
      </c>
    </row>
    <row r="1299" spans="1:6" ht="57.75" customHeight="1" x14ac:dyDescent="0.25">
      <c r="A1299" s="26" t="s">
        <v>86</v>
      </c>
      <c r="B1299" s="25" t="s">
        <v>865</v>
      </c>
      <c r="C1299" s="25" t="s">
        <v>87</v>
      </c>
      <c r="D1299" s="27">
        <v>202800</v>
      </c>
      <c r="E1299" s="39">
        <v>202800</v>
      </c>
      <c r="F1299" s="3" t="e">
        <f>#REF!-E1299</f>
        <v>#REF!</v>
      </c>
    </row>
    <row r="1300" spans="1:6" ht="43.35" customHeight="1" x14ac:dyDescent="0.25">
      <c r="A1300" s="26" t="s">
        <v>866</v>
      </c>
      <c r="B1300" s="25" t="s">
        <v>867</v>
      </c>
      <c r="C1300" s="25" t="s">
        <v>0</v>
      </c>
      <c r="D1300" s="27">
        <f t="shared" ref="D1300:D1301" si="495">D1301</f>
        <v>1894600</v>
      </c>
      <c r="E1300" s="39">
        <v>1894600</v>
      </c>
      <c r="F1300" s="3" t="e">
        <f>#REF!-E1300</f>
        <v>#REF!</v>
      </c>
    </row>
    <row r="1301" spans="1:6" ht="14.4" customHeight="1" x14ac:dyDescent="0.25">
      <c r="A1301" s="26" t="s">
        <v>66</v>
      </c>
      <c r="B1301" s="25" t="s">
        <v>867</v>
      </c>
      <c r="C1301" s="25" t="s">
        <v>67</v>
      </c>
      <c r="D1301" s="27">
        <f t="shared" si="495"/>
        <v>1894600</v>
      </c>
      <c r="E1301" s="39">
        <v>1894600</v>
      </c>
      <c r="F1301" s="3" t="e">
        <f>#REF!-E1301</f>
        <v>#REF!</v>
      </c>
    </row>
    <row r="1302" spans="1:6" ht="57.75" customHeight="1" x14ac:dyDescent="0.25">
      <c r="A1302" s="26" t="s">
        <v>86</v>
      </c>
      <c r="B1302" s="25" t="s">
        <v>867</v>
      </c>
      <c r="C1302" s="25" t="s">
        <v>87</v>
      </c>
      <c r="D1302" s="27">
        <v>1894600</v>
      </c>
      <c r="E1302" s="39">
        <v>1894600</v>
      </c>
      <c r="F1302" s="3" t="e">
        <f>#REF!-E1302</f>
        <v>#REF!</v>
      </c>
    </row>
    <row r="1303" spans="1:6" ht="43.35" customHeight="1" x14ac:dyDescent="0.25">
      <c r="A1303" s="26" t="s">
        <v>868</v>
      </c>
      <c r="B1303" s="25" t="s">
        <v>869</v>
      </c>
      <c r="C1303" s="25" t="s">
        <v>0</v>
      </c>
      <c r="D1303" s="27">
        <f t="shared" ref="D1303:D1304" si="496">D1304</f>
        <v>25539000</v>
      </c>
      <c r="E1303" s="39">
        <v>25539000</v>
      </c>
      <c r="F1303" s="3" t="e">
        <f>#REF!-E1303</f>
        <v>#REF!</v>
      </c>
    </row>
    <row r="1304" spans="1:6" ht="28.95" customHeight="1" x14ac:dyDescent="0.25">
      <c r="A1304" s="26" t="s">
        <v>66</v>
      </c>
      <c r="B1304" s="25" t="s">
        <v>869</v>
      </c>
      <c r="C1304" s="25" t="s">
        <v>67</v>
      </c>
      <c r="D1304" s="27">
        <f t="shared" si="496"/>
        <v>25539000</v>
      </c>
      <c r="E1304" s="39">
        <v>25539000</v>
      </c>
      <c r="F1304" s="3" t="e">
        <f>#REF!-E1304</f>
        <v>#REF!</v>
      </c>
    </row>
    <row r="1305" spans="1:6" ht="57.75" customHeight="1" x14ac:dyDescent="0.25">
      <c r="A1305" s="26" t="s">
        <v>86</v>
      </c>
      <c r="B1305" s="25" t="s">
        <v>869</v>
      </c>
      <c r="C1305" s="25" t="s">
        <v>87</v>
      </c>
      <c r="D1305" s="27">
        <v>25539000</v>
      </c>
      <c r="E1305" s="39">
        <v>25539000</v>
      </c>
      <c r="F1305" s="3" t="e">
        <f>#REF!-E1305</f>
        <v>#REF!</v>
      </c>
    </row>
    <row r="1306" spans="1:6" ht="28.95" customHeight="1" x14ac:dyDescent="0.25">
      <c r="A1306" s="26" t="s">
        <v>870</v>
      </c>
      <c r="B1306" s="25" t="s">
        <v>871</v>
      </c>
      <c r="C1306" s="25" t="s">
        <v>0</v>
      </c>
      <c r="D1306" s="27">
        <f>D1316+D1322+D1319+D1325+D1307+D1310+D1313</f>
        <v>122404700</v>
      </c>
      <c r="E1306" s="39">
        <v>75586000</v>
      </c>
      <c r="F1306" s="3" t="e">
        <f>#REF!-E1306</f>
        <v>#REF!</v>
      </c>
    </row>
    <row r="1307" spans="1:6" s="24" customFormat="1" ht="28.95" customHeight="1" x14ac:dyDescent="0.25">
      <c r="A1307" s="56" t="s">
        <v>1516</v>
      </c>
      <c r="B1307" s="31" t="s">
        <v>1513</v>
      </c>
      <c r="C1307" s="25"/>
      <c r="D1307" s="27">
        <f>D1308</f>
        <v>11667000</v>
      </c>
      <c r="E1307" s="39"/>
      <c r="F1307" s="34"/>
    </row>
    <row r="1308" spans="1:6" s="24" customFormat="1" ht="28.95" customHeight="1" x14ac:dyDescent="0.25">
      <c r="A1308" s="56" t="s">
        <v>66</v>
      </c>
      <c r="B1308" s="31" t="s">
        <v>1513</v>
      </c>
      <c r="C1308" s="25">
        <v>800</v>
      </c>
      <c r="D1308" s="27">
        <f>D1309</f>
        <v>11667000</v>
      </c>
      <c r="E1308" s="39"/>
      <c r="F1308" s="34"/>
    </row>
    <row r="1309" spans="1:6" s="24" customFormat="1" ht="61.2" customHeight="1" x14ac:dyDescent="0.25">
      <c r="A1309" s="56" t="s">
        <v>86</v>
      </c>
      <c r="B1309" s="31" t="s">
        <v>1513</v>
      </c>
      <c r="C1309" s="25">
        <v>810</v>
      </c>
      <c r="D1309" s="27">
        <v>11667000</v>
      </c>
      <c r="E1309" s="39"/>
      <c r="F1309" s="34"/>
    </row>
    <row r="1310" spans="1:6" s="24" customFormat="1" ht="28.95" customHeight="1" x14ac:dyDescent="0.25">
      <c r="A1310" s="56" t="s">
        <v>1517</v>
      </c>
      <c r="B1310" s="31" t="s">
        <v>1514</v>
      </c>
      <c r="C1310" s="25"/>
      <c r="D1310" s="27">
        <f>D1311</f>
        <v>32213000</v>
      </c>
      <c r="E1310" s="39"/>
      <c r="F1310" s="34"/>
    </row>
    <row r="1311" spans="1:6" s="24" customFormat="1" ht="28.95" customHeight="1" x14ac:dyDescent="0.25">
      <c r="A1311" s="56" t="s">
        <v>66</v>
      </c>
      <c r="B1311" s="31" t="s">
        <v>1514</v>
      </c>
      <c r="C1311" s="25">
        <v>800</v>
      </c>
      <c r="D1311" s="27">
        <f>D1312</f>
        <v>32213000</v>
      </c>
      <c r="E1311" s="39"/>
      <c r="F1311" s="34"/>
    </row>
    <row r="1312" spans="1:6" s="24" customFormat="1" ht="46.95" customHeight="1" x14ac:dyDescent="0.25">
      <c r="A1312" s="56" t="s">
        <v>86</v>
      </c>
      <c r="B1312" s="31" t="s">
        <v>1514</v>
      </c>
      <c r="C1312" s="25">
        <v>810</v>
      </c>
      <c r="D1312" s="27">
        <v>32213000</v>
      </c>
      <c r="E1312" s="39"/>
      <c r="F1312" s="34"/>
    </row>
    <row r="1313" spans="1:6" s="24" customFormat="1" ht="28.95" customHeight="1" x14ac:dyDescent="0.25">
      <c r="A1313" s="56" t="s">
        <v>1518</v>
      </c>
      <c r="B1313" s="31" t="s">
        <v>1515</v>
      </c>
      <c r="C1313" s="25"/>
      <c r="D1313" s="27">
        <f>D1314</f>
        <v>2938700</v>
      </c>
      <c r="E1313" s="39"/>
      <c r="F1313" s="34"/>
    </row>
    <row r="1314" spans="1:6" s="24" customFormat="1" ht="28.95" customHeight="1" x14ac:dyDescent="0.25">
      <c r="A1314" s="56" t="s">
        <v>66</v>
      </c>
      <c r="B1314" s="31" t="s">
        <v>1515</v>
      </c>
      <c r="C1314" s="25">
        <v>800</v>
      </c>
      <c r="D1314" s="27">
        <f>D1315</f>
        <v>2938700</v>
      </c>
      <c r="E1314" s="39"/>
      <c r="F1314" s="34"/>
    </row>
    <row r="1315" spans="1:6" s="24" customFormat="1" ht="49.2" customHeight="1" x14ac:dyDescent="0.25">
      <c r="A1315" s="56" t="s">
        <v>86</v>
      </c>
      <c r="B1315" s="31" t="s">
        <v>1515</v>
      </c>
      <c r="C1315" s="25">
        <v>810</v>
      </c>
      <c r="D1315" s="27">
        <v>2938700</v>
      </c>
      <c r="E1315" s="39"/>
      <c r="F1315" s="34"/>
    </row>
    <row r="1316" spans="1:6" ht="14.4" customHeight="1" x14ac:dyDescent="0.25">
      <c r="A1316" s="26" t="s">
        <v>872</v>
      </c>
      <c r="B1316" s="25" t="s">
        <v>873</v>
      </c>
      <c r="C1316" s="25" t="s">
        <v>0</v>
      </c>
      <c r="D1316" s="27">
        <f t="shared" ref="D1316:D1317" si="497">D1317</f>
        <v>5000000</v>
      </c>
      <c r="E1316" s="39">
        <v>5000000</v>
      </c>
      <c r="F1316" s="3" t="e">
        <f>#REF!-E1316</f>
        <v>#REF!</v>
      </c>
    </row>
    <row r="1317" spans="1:6" ht="28.95" customHeight="1" x14ac:dyDescent="0.25">
      <c r="A1317" s="26" t="s">
        <v>12</v>
      </c>
      <c r="B1317" s="25" t="s">
        <v>873</v>
      </c>
      <c r="C1317" s="25" t="s">
        <v>13</v>
      </c>
      <c r="D1317" s="27">
        <f t="shared" si="497"/>
        <v>5000000</v>
      </c>
      <c r="E1317" s="39">
        <v>5000000</v>
      </c>
      <c r="F1317" s="3" t="e">
        <f>#REF!-E1317</f>
        <v>#REF!</v>
      </c>
    </row>
    <row r="1318" spans="1:6" ht="43.35" customHeight="1" x14ac:dyDescent="0.25">
      <c r="A1318" s="26" t="s">
        <v>325</v>
      </c>
      <c r="B1318" s="25" t="s">
        <v>873</v>
      </c>
      <c r="C1318" s="25" t="s">
        <v>326</v>
      </c>
      <c r="D1318" s="27">
        <v>5000000</v>
      </c>
      <c r="E1318" s="39">
        <v>5000000</v>
      </c>
      <c r="F1318" s="3" t="e">
        <f>#REF!-E1318</f>
        <v>#REF!</v>
      </c>
    </row>
    <row r="1319" spans="1:6" ht="28.95" customHeight="1" x14ac:dyDescent="0.25">
      <c r="A1319" s="26" t="s">
        <v>874</v>
      </c>
      <c r="B1319" s="25" t="s">
        <v>875</v>
      </c>
      <c r="C1319" s="25" t="s">
        <v>0</v>
      </c>
      <c r="D1319" s="27">
        <f t="shared" ref="D1319:D1320" si="498">D1320</f>
        <v>5000000</v>
      </c>
      <c r="E1319" s="39">
        <v>5000000</v>
      </c>
      <c r="F1319" s="3" t="e">
        <f>#REF!-E1319</f>
        <v>#REF!</v>
      </c>
    </row>
    <row r="1320" spans="1:6" ht="14.4" customHeight="1" x14ac:dyDescent="0.25">
      <c r="A1320" s="26" t="s">
        <v>66</v>
      </c>
      <c r="B1320" s="25" t="s">
        <v>875</v>
      </c>
      <c r="C1320" s="25" t="s">
        <v>67</v>
      </c>
      <c r="D1320" s="27">
        <f t="shared" si="498"/>
        <v>5000000</v>
      </c>
      <c r="E1320" s="39">
        <v>5000000</v>
      </c>
      <c r="F1320" s="3" t="e">
        <f>#REF!-E1320</f>
        <v>#REF!</v>
      </c>
    </row>
    <row r="1321" spans="1:6" ht="57.75" customHeight="1" x14ac:dyDescent="0.25">
      <c r="A1321" s="26" t="s">
        <v>86</v>
      </c>
      <c r="B1321" s="25" t="s">
        <v>875</v>
      </c>
      <c r="C1321" s="25" t="s">
        <v>87</v>
      </c>
      <c r="D1321" s="27">
        <v>5000000</v>
      </c>
      <c r="E1321" s="39">
        <v>5000000</v>
      </c>
      <c r="F1321" s="3" t="e">
        <f>#REF!-E1321</f>
        <v>#REF!</v>
      </c>
    </row>
    <row r="1322" spans="1:6" ht="28.95" customHeight="1" x14ac:dyDescent="0.25">
      <c r="A1322" s="26" t="s">
        <v>876</v>
      </c>
      <c r="B1322" s="25" t="s">
        <v>877</v>
      </c>
      <c r="C1322" s="25" t="s">
        <v>0</v>
      </c>
      <c r="D1322" s="27">
        <f t="shared" ref="D1322:D1323" si="499">D1323</f>
        <v>64986000</v>
      </c>
      <c r="E1322" s="39">
        <v>64986000</v>
      </c>
      <c r="F1322" s="3" t="e">
        <f>#REF!-E1322</f>
        <v>#REF!</v>
      </c>
    </row>
    <row r="1323" spans="1:6" ht="28.95" customHeight="1" x14ac:dyDescent="0.25">
      <c r="A1323" s="26" t="s">
        <v>66</v>
      </c>
      <c r="B1323" s="25" t="s">
        <v>877</v>
      </c>
      <c r="C1323" s="25" t="s">
        <v>67</v>
      </c>
      <c r="D1323" s="27">
        <f t="shared" si="499"/>
        <v>64986000</v>
      </c>
      <c r="E1323" s="39">
        <v>64986000</v>
      </c>
      <c r="F1323" s="3" t="e">
        <f>#REF!-E1323</f>
        <v>#REF!</v>
      </c>
    </row>
    <row r="1324" spans="1:6" ht="57.75" customHeight="1" x14ac:dyDescent="0.25">
      <c r="A1324" s="26" t="s">
        <v>86</v>
      </c>
      <c r="B1324" s="25" t="s">
        <v>877</v>
      </c>
      <c r="C1324" s="25" t="s">
        <v>87</v>
      </c>
      <c r="D1324" s="27">
        <v>64986000</v>
      </c>
      <c r="E1324" s="39">
        <v>64986000</v>
      </c>
      <c r="F1324" s="3" t="e">
        <f>#REF!-E1324</f>
        <v>#REF!</v>
      </c>
    </row>
    <row r="1325" spans="1:6" ht="57.75" customHeight="1" x14ac:dyDescent="0.25">
      <c r="A1325" s="26" t="s">
        <v>878</v>
      </c>
      <c r="B1325" s="25" t="s">
        <v>879</v>
      </c>
      <c r="C1325" s="25" t="s">
        <v>0</v>
      </c>
      <c r="D1325" s="27">
        <f t="shared" ref="D1325:D1326" si="500">D1326</f>
        <v>600000</v>
      </c>
      <c r="E1325" s="39">
        <v>600000</v>
      </c>
      <c r="F1325" s="3" t="e">
        <f>#REF!-E1325</f>
        <v>#REF!</v>
      </c>
    </row>
    <row r="1326" spans="1:6" ht="14.4" customHeight="1" x14ac:dyDescent="0.25">
      <c r="A1326" s="26" t="s">
        <v>66</v>
      </c>
      <c r="B1326" s="25" t="s">
        <v>879</v>
      </c>
      <c r="C1326" s="25" t="s">
        <v>67</v>
      </c>
      <c r="D1326" s="27">
        <f t="shared" si="500"/>
        <v>600000</v>
      </c>
      <c r="E1326" s="39">
        <v>600000</v>
      </c>
      <c r="F1326" s="3" t="e">
        <f>#REF!-E1326</f>
        <v>#REF!</v>
      </c>
    </row>
    <row r="1327" spans="1:6" ht="57.75" customHeight="1" x14ac:dyDescent="0.25">
      <c r="A1327" s="26" t="s">
        <v>86</v>
      </c>
      <c r="B1327" s="25" t="s">
        <v>879</v>
      </c>
      <c r="C1327" s="25" t="s">
        <v>87</v>
      </c>
      <c r="D1327" s="27">
        <v>600000</v>
      </c>
      <c r="E1327" s="39">
        <v>600000</v>
      </c>
      <c r="F1327" s="3" t="e">
        <f>#REF!-E1327</f>
        <v>#REF!</v>
      </c>
    </row>
    <row r="1328" spans="1:6" ht="43.35" customHeight="1" x14ac:dyDescent="0.25">
      <c r="A1328" s="26" t="s">
        <v>880</v>
      </c>
      <c r="B1328" s="25" t="s">
        <v>881</v>
      </c>
      <c r="C1328" s="25" t="s">
        <v>0</v>
      </c>
      <c r="D1328" s="27">
        <f t="shared" ref="D1328" si="501">D1329+D1332</f>
        <v>89720800</v>
      </c>
      <c r="E1328" s="39">
        <v>89720800</v>
      </c>
      <c r="F1328" s="3" t="e">
        <f>#REF!-E1328</f>
        <v>#REF!</v>
      </c>
    </row>
    <row r="1329" spans="1:6" ht="28.95" customHeight="1" x14ac:dyDescent="0.25">
      <c r="A1329" s="26" t="s">
        <v>882</v>
      </c>
      <c r="B1329" s="25" t="s">
        <v>883</v>
      </c>
      <c r="C1329" s="25" t="s">
        <v>0</v>
      </c>
      <c r="D1329" s="27">
        <f t="shared" ref="D1329:D1330" si="502">D1330</f>
        <v>68190300</v>
      </c>
      <c r="E1329" s="39">
        <v>68190300</v>
      </c>
      <c r="F1329" s="3" t="e">
        <f>#REF!-E1329</f>
        <v>#REF!</v>
      </c>
    </row>
    <row r="1330" spans="1:6" ht="28.95" customHeight="1" x14ac:dyDescent="0.25">
      <c r="A1330" s="26" t="s">
        <v>66</v>
      </c>
      <c r="B1330" s="25" t="s">
        <v>883</v>
      </c>
      <c r="C1330" s="25" t="s">
        <v>67</v>
      </c>
      <c r="D1330" s="27">
        <f t="shared" si="502"/>
        <v>68190300</v>
      </c>
      <c r="E1330" s="39">
        <v>68190300</v>
      </c>
      <c r="F1330" s="3" t="e">
        <f>#REF!-E1330</f>
        <v>#REF!</v>
      </c>
    </row>
    <row r="1331" spans="1:6" ht="57.75" customHeight="1" x14ac:dyDescent="0.25">
      <c r="A1331" s="26" t="s">
        <v>86</v>
      </c>
      <c r="B1331" s="25" t="s">
        <v>883</v>
      </c>
      <c r="C1331" s="25" t="s">
        <v>87</v>
      </c>
      <c r="D1331" s="27">
        <v>68190300</v>
      </c>
      <c r="E1331" s="39">
        <v>68190300</v>
      </c>
      <c r="F1331" s="3" t="e">
        <f>#REF!-E1331</f>
        <v>#REF!</v>
      </c>
    </row>
    <row r="1332" spans="1:6" ht="43.35" customHeight="1" x14ac:dyDescent="0.25">
      <c r="A1332" s="26" t="s">
        <v>884</v>
      </c>
      <c r="B1332" s="25" t="s">
        <v>885</v>
      </c>
      <c r="C1332" s="25" t="s">
        <v>0</v>
      </c>
      <c r="D1332" s="27">
        <f t="shared" ref="D1332:D1333" si="503">D1333</f>
        <v>21530500</v>
      </c>
      <c r="E1332" s="39">
        <v>21530500</v>
      </c>
      <c r="F1332" s="3" t="e">
        <f>#REF!-E1332</f>
        <v>#REF!</v>
      </c>
    </row>
    <row r="1333" spans="1:6" ht="28.95" customHeight="1" x14ac:dyDescent="0.25">
      <c r="A1333" s="26" t="s">
        <v>36</v>
      </c>
      <c r="B1333" s="25" t="s">
        <v>885</v>
      </c>
      <c r="C1333" s="25" t="s">
        <v>37</v>
      </c>
      <c r="D1333" s="27">
        <f t="shared" si="503"/>
        <v>21530500</v>
      </c>
      <c r="E1333" s="39">
        <v>21530500</v>
      </c>
      <c r="F1333" s="3" t="e">
        <f>#REF!-E1333</f>
        <v>#REF!</v>
      </c>
    </row>
    <row r="1334" spans="1:6" ht="101.7" customHeight="1" x14ac:dyDescent="0.25">
      <c r="A1334" s="26" t="s">
        <v>392</v>
      </c>
      <c r="B1334" s="25" t="s">
        <v>885</v>
      </c>
      <c r="C1334" s="25" t="s">
        <v>393</v>
      </c>
      <c r="D1334" s="27">
        <v>21530500</v>
      </c>
      <c r="E1334" s="39">
        <v>21530500</v>
      </c>
      <c r="F1334" s="3" t="e">
        <f>#REF!-E1334</f>
        <v>#REF!</v>
      </c>
    </row>
    <row r="1335" spans="1:6" ht="57.75" customHeight="1" x14ac:dyDescent="0.25">
      <c r="A1335" s="26" t="s">
        <v>886</v>
      </c>
      <c r="B1335" s="25" t="s">
        <v>887</v>
      </c>
      <c r="C1335" s="25" t="s">
        <v>0</v>
      </c>
      <c r="D1335" s="27">
        <f t="shared" ref="D1335" si="504">D1336</f>
        <v>18240000</v>
      </c>
      <c r="E1335" s="39">
        <v>18240000</v>
      </c>
      <c r="F1335" s="3" t="e">
        <f>#REF!-E1335</f>
        <v>#REF!</v>
      </c>
    </row>
    <row r="1336" spans="1:6" ht="43.35" customHeight="1" x14ac:dyDescent="0.25">
      <c r="A1336" s="26" t="s">
        <v>888</v>
      </c>
      <c r="B1336" s="25" t="s">
        <v>889</v>
      </c>
      <c r="C1336" s="25" t="s">
        <v>0</v>
      </c>
      <c r="D1336" s="27">
        <f t="shared" ref="D1336" si="505">D1337+D1339+D1341</f>
        <v>18240000</v>
      </c>
      <c r="E1336" s="39">
        <v>18240000</v>
      </c>
      <c r="F1336" s="3" t="e">
        <f>#REF!-E1336</f>
        <v>#REF!</v>
      </c>
    </row>
    <row r="1337" spans="1:6" ht="28.95" customHeight="1" x14ac:dyDescent="0.25">
      <c r="A1337" s="26" t="s">
        <v>78</v>
      </c>
      <c r="B1337" s="25" t="s">
        <v>889</v>
      </c>
      <c r="C1337" s="25" t="s">
        <v>79</v>
      </c>
      <c r="D1337" s="27">
        <f t="shared" ref="D1337" si="506">D1338</f>
        <v>2000000</v>
      </c>
      <c r="E1337" s="39">
        <v>2000000</v>
      </c>
      <c r="F1337" s="3" t="e">
        <f>#REF!-E1337</f>
        <v>#REF!</v>
      </c>
    </row>
    <row r="1338" spans="1:6" ht="28.95" customHeight="1" x14ac:dyDescent="0.25">
      <c r="A1338" s="26" t="s">
        <v>80</v>
      </c>
      <c r="B1338" s="25" t="s">
        <v>889</v>
      </c>
      <c r="C1338" s="25" t="s">
        <v>81</v>
      </c>
      <c r="D1338" s="27">
        <v>2000000</v>
      </c>
      <c r="E1338" s="39">
        <v>2000000</v>
      </c>
      <c r="F1338" s="3" t="e">
        <f>#REF!-E1338</f>
        <v>#REF!</v>
      </c>
    </row>
    <row r="1339" spans="1:6" ht="14.4" customHeight="1" x14ac:dyDescent="0.25">
      <c r="A1339" s="26" t="s">
        <v>128</v>
      </c>
      <c r="B1339" s="25" t="s">
        <v>889</v>
      </c>
      <c r="C1339" s="25" t="s">
        <v>129</v>
      </c>
      <c r="D1339" s="27">
        <f t="shared" ref="D1339" si="507">D1340</f>
        <v>240000</v>
      </c>
      <c r="E1339" s="39">
        <v>240000</v>
      </c>
      <c r="F1339" s="3" t="e">
        <f>#REF!-E1339</f>
        <v>#REF!</v>
      </c>
    </row>
    <row r="1340" spans="1:6" ht="14.4" customHeight="1" x14ac:dyDescent="0.25">
      <c r="A1340" s="26" t="s">
        <v>168</v>
      </c>
      <c r="B1340" s="25" t="s">
        <v>889</v>
      </c>
      <c r="C1340" s="25" t="s">
        <v>169</v>
      </c>
      <c r="D1340" s="27">
        <v>240000</v>
      </c>
      <c r="E1340" s="39">
        <v>240000</v>
      </c>
      <c r="F1340" s="3" t="e">
        <f>#REF!-E1340</f>
        <v>#REF!</v>
      </c>
    </row>
    <row r="1341" spans="1:6" ht="28.95" customHeight="1" x14ac:dyDescent="0.25">
      <c r="A1341" s="26" t="s">
        <v>66</v>
      </c>
      <c r="B1341" s="25" t="s">
        <v>889</v>
      </c>
      <c r="C1341" s="25" t="s">
        <v>67</v>
      </c>
      <c r="D1341" s="27">
        <f t="shared" ref="D1341" si="508">D1342+D1343</f>
        <v>16000000</v>
      </c>
      <c r="E1341" s="39">
        <v>16000000</v>
      </c>
      <c r="F1341" s="3" t="e">
        <f>#REF!-E1341</f>
        <v>#REF!</v>
      </c>
    </row>
    <row r="1342" spans="1:6" ht="57.75" customHeight="1" x14ac:dyDescent="0.25">
      <c r="A1342" s="26" t="s">
        <v>86</v>
      </c>
      <c r="B1342" s="25" t="s">
        <v>889</v>
      </c>
      <c r="C1342" s="25" t="s">
        <v>87</v>
      </c>
      <c r="D1342" s="27">
        <v>15000000</v>
      </c>
      <c r="E1342" s="39">
        <v>15000000</v>
      </c>
      <c r="F1342" s="3" t="e">
        <f>#REF!-E1342</f>
        <v>#REF!</v>
      </c>
    </row>
    <row r="1343" spans="1:6" ht="14.4" customHeight="1" x14ac:dyDescent="0.25">
      <c r="A1343" s="26" t="s">
        <v>68</v>
      </c>
      <c r="B1343" s="25" t="s">
        <v>889</v>
      </c>
      <c r="C1343" s="25" t="s">
        <v>69</v>
      </c>
      <c r="D1343" s="27">
        <v>1000000</v>
      </c>
      <c r="E1343" s="39">
        <v>1000000</v>
      </c>
      <c r="F1343" s="3" t="e">
        <f>#REF!-E1343</f>
        <v>#REF!</v>
      </c>
    </row>
    <row r="1344" spans="1:6" ht="43.35" customHeight="1" x14ac:dyDescent="0.25">
      <c r="A1344" s="26" t="s">
        <v>890</v>
      </c>
      <c r="B1344" s="25" t="s">
        <v>891</v>
      </c>
      <c r="C1344" s="25" t="s">
        <v>0</v>
      </c>
      <c r="D1344" s="27">
        <f t="shared" ref="D1344" si="509">D1345+D1353</f>
        <v>76557400</v>
      </c>
      <c r="E1344" s="39">
        <v>76557400</v>
      </c>
      <c r="F1344" s="3" t="e">
        <f>#REF!-E1344</f>
        <v>#REF!</v>
      </c>
    </row>
    <row r="1345" spans="1:6" ht="28.95" customHeight="1" x14ac:dyDescent="0.25">
      <c r="A1345" s="26" t="s">
        <v>892</v>
      </c>
      <c r="B1345" s="25" t="s">
        <v>893</v>
      </c>
      <c r="C1345" s="25" t="s">
        <v>0</v>
      </c>
      <c r="D1345" s="27">
        <f t="shared" ref="D1345" si="510">D1346</f>
        <v>46145800</v>
      </c>
      <c r="E1345" s="39">
        <v>46145800</v>
      </c>
      <c r="F1345" s="3" t="e">
        <f>#REF!-E1345</f>
        <v>#REF!</v>
      </c>
    </row>
    <row r="1346" spans="1:6" ht="28.95" customHeight="1" x14ac:dyDescent="0.25">
      <c r="A1346" s="26" t="s">
        <v>151</v>
      </c>
      <c r="B1346" s="25" t="s">
        <v>894</v>
      </c>
      <c r="C1346" s="25" t="s">
        <v>0</v>
      </c>
      <c r="D1346" s="27">
        <f t="shared" ref="D1346" si="511">D1347+D1349+D1351</f>
        <v>46145800</v>
      </c>
      <c r="E1346" s="39">
        <v>46145800</v>
      </c>
      <c r="F1346" s="3" t="e">
        <f>#REF!-E1346</f>
        <v>#REF!</v>
      </c>
    </row>
    <row r="1347" spans="1:6" ht="72.150000000000006" customHeight="1" x14ac:dyDescent="0.25">
      <c r="A1347" s="26" t="s">
        <v>74</v>
      </c>
      <c r="B1347" s="25" t="s">
        <v>894</v>
      </c>
      <c r="C1347" s="25" t="s">
        <v>75</v>
      </c>
      <c r="D1347" s="27">
        <f t="shared" ref="D1347" si="512">D1348</f>
        <v>43144000</v>
      </c>
      <c r="E1347" s="39">
        <v>43144000</v>
      </c>
      <c r="F1347" s="3" t="e">
        <f>#REF!-E1347</f>
        <v>#REF!</v>
      </c>
    </row>
    <row r="1348" spans="1:6" ht="28.95" customHeight="1" x14ac:dyDescent="0.25">
      <c r="A1348" s="26" t="s">
        <v>153</v>
      </c>
      <c r="B1348" s="25" t="s">
        <v>894</v>
      </c>
      <c r="C1348" s="25" t="s">
        <v>154</v>
      </c>
      <c r="D1348" s="27">
        <v>43144000</v>
      </c>
      <c r="E1348" s="39">
        <v>43144000</v>
      </c>
      <c r="F1348" s="3" t="e">
        <f>#REF!-E1348</f>
        <v>#REF!</v>
      </c>
    </row>
    <row r="1349" spans="1:6" ht="28.95" customHeight="1" x14ac:dyDescent="0.25">
      <c r="A1349" s="26" t="s">
        <v>78</v>
      </c>
      <c r="B1349" s="25" t="s">
        <v>894</v>
      </c>
      <c r="C1349" s="25" t="s">
        <v>79</v>
      </c>
      <c r="D1349" s="27">
        <f t="shared" ref="D1349" si="513">D1350</f>
        <v>2981800</v>
      </c>
      <c r="E1349" s="39">
        <v>2981800</v>
      </c>
      <c r="F1349" s="3" t="e">
        <f>#REF!-E1349</f>
        <v>#REF!</v>
      </c>
    </row>
    <row r="1350" spans="1:6" ht="28.95" customHeight="1" x14ac:dyDescent="0.25">
      <c r="A1350" s="26" t="s">
        <v>80</v>
      </c>
      <c r="B1350" s="25" t="s">
        <v>894</v>
      </c>
      <c r="C1350" s="25" t="s">
        <v>81</v>
      </c>
      <c r="D1350" s="27">
        <v>2981800</v>
      </c>
      <c r="E1350" s="39">
        <v>2981800</v>
      </c>
      <c r="F1350" s="3" t="e">
        <f>#REF!-E1350</f>
        <v>#REF!</v>
      </c>
    </row>
    <row r="1351" spans="1:6" ht="14.4" customHeight="1" x14ac:dyDescent="0.25">
      <c r="A1351" s="26" t="s">
        <v>66</v>
      </c>
      <c r="B1351" s="25" t="s">
        <v>894</v>
      </c>
      <c r="C1351" s="25" t="s">
        <v>67</v>
      </c>
      <c r="D1351" s="27">
        <f t="shared" ref="D1351" si="514">D1352</f>
        <v>20000</v>
      </c>
      <c r="E1351" s="39">
        <v>20000</v>
      </c>
      <c r="F1351" s="3" t="e">
        <f>#REF!-E1351</f>
        <v>#REF!</v>
      </c>
    </row>
    <row r="1352" spans="1:6" ht="14.4" customHeight="1" x14ac:dyDescent="0.25">
      <c r="A1352" s="26" t="s">
        <v>82</v>
      </c>
      <c r="B1352" s="25" t="s">
        <v>894</v>
      </c>
      <c r="C1352" s="25" t="s">
        <v>83</v>
      </c>
      <c r="D1352" s="27">
        <v>20000</v>
      </c>
      <c r="E1352" s="39">
        <v>20000</v>
      </c>
      <c r="F1352" s="3" t="e">
        <f>#REF!-E1352</f>
        <v>#REF!</v>
      </c>
    </row>
    <row r="1353" spans="1:6" ht="57.75" customHeight="1" x14ac:dyDescent="0.25">
      <c r="A1353" s="26" t="s">
        <v>895</v>
      </c>
      <c r="B1353" s="25" t="s">
        <v>896</v>
      </c>
      <c r="C1353" s="25" t="s">
        <v>0</v>
      </c>
      <c r="D1353" s="27">
        <f t="shared" ref="D1353" si="515">D1354+D1361</f>
        <v>30411600</v>
      </c>
      <c r="E1353" s="39">
        <v>30411600</v>
      </c>
      <c r="F1353" s="3" t="e">
        <f>#REF!-E1353</f>
        <v>#REF!</v>
      </c>
    </row>
    <row r="1354" spans="1:6" ht="28.95" customHeight="1" x14ac:dyDescent="0.25">
      <c r="A1354" s="26" t="s">
        <v>72</v>
      </c>
      <c r="B1354" s="25" t="s">
        <v>897</v>
      </c>
      <c r="C1354" s="25" t="s">
        <v>0</v>
      </c>
      <c r="D1354" s="27">
        <f t="shared" ref="D1354" si="516">D1355+D1357+D1359</f>
        <v>6661600</v>
      </c>
      <c r="E1354" s="39">
        <v>6661600</v>
      </c>
      <c r="F1354" s="3" t="e">
        <f>#REF!-E1354</f>
        <v>#REF!</v>
      </c>
    </row>
    <row r="1355" spans="1:6" ht="72.150000000000006" customHeight="1" x14ac:dyDescent="0.25">
      <c r="A1355" s="26" t="s">
        <v>74</v>
      </c>
      <c r="B1355" s="25" t="s">
        <v>897</v>
      </c>
      <c r="C1355" s="25" t="s">
        <v>75</v>
      </c>
      <c r="D1355" s="27">
        <f t="shared" ref="D1355" si="517">D1356</f>
        <v>6462900</v>
      </c>
      <c r="E1355" s="39">
        <v>6462900</v>
      </c>
      <c r="F1355" s="3" t="e">
        <f>#REF!-E1355</f>
        <v>#REF!</v>
      </c>
    </row>
    <row r="1356" spans="1:6" ht="14.4" customHeight="1" x14ac:dyDescent="0.25">
      <c r="A1356" s="26" t="s">
        <v>76</v>
      </c>
      <c r="B1356" s="25" t="s">
        <v>897</v>
      </c>
      <c r="C1356" s="25" t="s">
        <v>77</v>
      </c>
      <c r="D1356" s="27">
        <v>6462900</v>
      </c>
      <c r="E1356" s="39">
        <v>6462900</v>
      </c>
      <c r="F1356" s="3" t="e">
        <f>#REF!-E1356</f>
        <v>#REF!</v>
      </c>
    </row>
    <row r="1357" spans="1:6" ht="28.95" customHeight="1" x14ac:dyDescent="0.25">
      <c r="A1357" s="26" t="s">
        <v>78</v>
      </c>
      <c r="B1357" s="25" t="s">
        <v>897</v>
      </c>
      <c r="C1357" s="25" t="s">
        <v>79</v>
      </c>
      <c r="D1357" s="27">
        <f t="shared" ref="D1357" si="518">D1358</f>
        <v>196900</v>
      </c>
      <c r="E1357" s="39">
        <v>196900</v>
      </c>
      <c r="F1357" s="3" t="e">
        <f>#REF!-E1357</f>
        <v>#REF!</v>
      </c>
    </row>
    <row r="1358" spans="1:6" ht="28.95" customHeight="1" x14ac:dyDescent="0.25">
      <c r="A1358" s="26" t="s">
        <v>80</v>
      </c>
      <c r="B1358" s="25" t="s">
        <v>897</v>
      </c>
      <c r="C1358" s="25" t="s">
        <v>81</v>
      </c>
      <c r="D1358" s="27">
        <v>196900</v>
      </c>
      <c r="E1358" s="39">
        <v>196900</v>
      </c>
      <c r="F1358" s="3" t="e">
        <f>#REF!-E1358</f>
        <v>#REF!</v>
      </c>
    </row>
    <row r="1359" spans="1:6" ht="14.4" customHeight="1" x14ac:dyDescent="0.25">
      <c r="A1359" s="26" t="s">
        <v>66</v>
      </c>
      <c r="B1359" s="25" t="s">
        <v>897</v>
      </c>
      <c r="C1359" s="25" t="s">
        <v>67</v>
      </c>
      <c r="D1359" s="27">
        <f t="shared" ref="D1359" si="519">D1360</f>
        <v>1800</v>
      </c>
      <c r="E1359" s="39">
        <v>1800</v>
      </c>
      <c r="F1359" s="3" t="e">
        <f>#REF!-E1359</f>
        <v>#REF!</v>
      </c>
    </row>
    <row r="1360" spans="1:6" ht="14.4" customHeight="1" x14ac:dyDescent="0.25">
      <c r="A1360" s="26" t="s">
        <v>82</v>
      </c>
      <c r="B1360" s="25" t="s">
        <v>897</v>
      </c>
      <c r="C1360" s="25" t="s">
        <v>83</v>
      </c>
      <c r="D1360" s="27">
        <v>1800</v>
      </c>
      <c r="E1360" s="39">
        <v>1800</v>
      </c>
      <c r="F1360" s="3" t="e">
        <f>#REF!-E1360</f>
        <v>#REF!</v>
      </c>
    </row>
    <row r="1361" spans="1:6" ht="57.75" customHeight="1" x14ac:dyDescent="0.25">
      <c r="A1361" s="26" t="s">
        <v>898</v>
      </c>
      <c r="B1361" s="25" t="s">
        <v>899</v>
      </c>
      <c r="C1361" s="25" t="s">
        <v>0</v>
      </c>
      <c r="D1361" s="27">
        <f t="shared" ref="D1361" si="520">D1362</f>
        <v>23750000</v>
      </c>
      <c r="E1361" s="39">
        <v>23750000</v>
      </c>
      <c r="F1361" s="3" t="e">
        <f>#REF!-E1361</f>
        <v>#REF!</v>
      </c>
    </row>
    <row r="1362" spans="1:6" ht="28.95" customHeight="1" x14ac:dyDescent="0.25">
      <c r="A1362" s="26" t="s">
        <v>12</v>
      </c>
      <c r="B1362" s="25" t="s">
        <v>899</v>
      </c>
      <c r="C1362" s="25" t="s">
        <v>13</v>
      </c>
      <c r="D1362" s="27">
        <f t="shared" ref="D1362" si="521">D1364+D1363</f>
        <v>23750000</v>
      </c>
      <c r="E1362" s="39">
        <v>23750000</v>
      </c>
      <c r="F1362" s="3" t="e">
        <f>#REF!-E1362</f>
        <v>#REF!</v>
      </c>
    </row>
    <row r="1363" spans="1:6" ht="14.4" customHeight="1" x14ac:dyDescent="0.25">
      <c r="A1363" s="26" t="s">
        <v>14</v>
      </c>
      <c r="B1363" s="25" t="s">
        <v>899</v>
      </c>
      <c r="C1363" s="25" t="s">
        <v>15</v>
      </c>
      <c r="D1363" s="27">
        <v>9199000</v>
      </c>
      <c r="E1363" s="39">
        <v>9199000</v>
      </c>
      <c r="F1363" s="3" t="e">
        <f>#REF!-E1363</f>
        <v>#REF!</v>
      </c>
    </row>
    <row r="1364" spans="1:6" ht="28.95" customHeight="1" x14ac:dyDescent="0.25">
      <c r="A1364" s="26" t="s">
        <v>20</v>
      </c>
      <c r="B1364" s="25" t="s">
        <v>899</v>
      </c>
      <c r="C1364" s="25" t="s">
        <v>21</v>
      </c>
      <c r="D1364" s="27">
        <v>14551000</v>
      </c>
      <c r="E1364" s="39">
        <v>14551000</v>
      </c>
      <c r="F1364" s="3" t="e">
        <f>#REF!-E1364</f>
        <v>#REF!</v>
      </c>
    </row>
    <row r="1365" spans="1:6" ht="28.95" customHeight="1" x14ac:dyDescent="0.25">
      <c r="A1365" s="26" t="s">
        <v>900</v>
      </c>
      <c r="B1365" s="25" t="s">
        <v>901</v>
      </c>
      <c r="C1365" s="25" t="s">
        <v>0</v>
      </c>
      <c r="D1365" s="27">
        <f t="shared" ref="D1365:D1368" si="522">D1366</f>
        <v>4000000</v>
      </c>
      <c r="E1365" s="39">
        <v>4000000</v>
      </c>
      <c r="F1365" s="3" t="e">
        <f>#REF!-E1365</f>
        <v>#REF!</v>
      </c>
    </row>
    <row r="1366" spans="1:6" ht="28.95" customHeight="1" x14ac:dyDescent="0.25">
      <c r="A1366" s="26" t="s">
        <v>902</v>
      </c>
      <c r="B1366" s="25" t="s">
        <v>903</v>
      </c>
      <c r="C1366" s="25" t="s">
        <v>0</v>
      </c>
      <c r="D1366" s="27">
        <f t="shared" si="522"/>
        <v>4000000</v>
      </c>
      <c r="E1366" s="39">
        <v>4000000</v>
      </c>
      <c r="F1366" s="3" t="e">
        <f>#REF!-E1366</f>
        <v>#REF!</v>
      </c>
    </row>
    <row r="1367" spans="1:6" ht="28.95" customHeight="1" x14ac:dyDescent="0.25">
      <c r="A1367" s="26" t="s">
        <v>904</v>
      </c>
      <c r="B1367" s="25" t="s">
        <v>905</v>
      </c>
      <c r="C1367" s="25" t="s">
        <v>0</v>
      </c>
      <c r="D1367" s="27">
        <f t="shared" si="522"/>
        <v>4000000</v>
      </c>
      <c r="E1367" s="39">
        <v>4000000</v>
      </c>
      <c r="F1367" s="3" t="e">
        <f>#REF!-E1367</f>
        <v>#REF!</v>
      </c>
    </row>
    <row r="1368" spans="1:6" ht="14.4" customHeight="1" x14ac:dyDescent="0.25">
      <c r="A1368" s="26" t="s">
        <v>66</v>
      </c>
      <c r="B1368" s="25" t="s">
        <v>905</v>
      </c>
      <c r="C1368" s="25" t="s">
        <v>67</v>
      </c>
      <c r="D1368" s="27">
        <f t="shared" si="522"/>
        <v>4000000</v>
      </c>
      <c r="E1368" s="39">
        <v>4000000</v>
      </c>
      <c r="F1368" s="3" t="e">
        <f>#REF!-E1368</f>
        <v>#REF!</v>
      </c>
    </row>
    <row r="1369" spans="1:6" ht="57.75" customHeight="1" x14ac:dyDescent="0.25">
      <c r="A1369" s="26" t="s">
        <v>86</v>
      </c>
      <c r="B1369" s="25" t="s">
        <v>905</v>
      </c>
      <c r="C1369" s="25" t="s">
        <v>87</v>
      </c>
      <c r="D1369" s="27">
        <v>4000000</v>
      </c>
      <c r="E1369" s="39">
        <v>4000000</v>
      </c>
      <c r="F1369" s="3" t="e">
        <f>#REF!-E1369</f>
        <v>#REF!</v>
      </c>
    </row>
    <row r="1370" spans="1:6" ht="28.95" customHeight="1" x14ac:dyDescent="0.25">
      <c r="A1370" s="26" t="s">
        <v>906</v>
      </c>
      <c r="B1370" s="25" t="s">
        <v>907</v>
      </c>
      <c r="C1370" s="25" t="s">
        <v>0</v>
      </c>
      <c r="D1370" s="27">
        <f t="shared" ref="D1370" si="523">D1371+D1378+D1385</f>
        <v>93997900</v>
      </c>
      <c r="E1370" s="39">
        <v>69403000</v>
      </c>
      <c r="F1370" s="3" t="e">
        <f>#REF!-E1370</f>
        <v>#REF!</v>
      </c>
    </row>
    <row r="1371" spans="1:6" ht="57.75" customHeight="1" x14ac:dyDescent="0.25">
      <c r="A1371" s="26" t="s">
        <v>908</v>
      </c>
      <c r="B1371" s="25" t="s">
        <v>909</v>
      </c>
      <c r="C1371" s="25" t="s">
        <v>0</v>
      </c>
      <c r="D1371" s="27">
        <f>D1375+D1372</f>
        <v>30992000</v>
      </c>
      <c r="E1371" s="39">
        <v>15635000</v>
      </c>
      <c r="F1371" s="3" t="e">
        <f>#REF!-E1371</f>
        <v>#REF!</v>
      </c>
    </row>
    <row r="1372" spans="1:6" s="24" customFormat="1" ht="57.75" customHeight="1" x14ac:dyDescent="0.25">
      <c r="A1372" s="56" t="s">
        <v>1432</v>
      </c>
      <c r="B1372" s="31" t="s">
        <v>1527</v>
      </c>
      <c r="C1372" s="25"/>
      <c r="D1372" s="27">
        <f>D1373</f>
        <v>15357000</v>
      </c>
      <c r="E1372" s="39"/>
      <c r="F1372" s="34"/>
    </row>
    <row r="1373" spans="1:6" s="24" customFormat="1" ht="22.95" customHeight="1" x14ac:dyDescent="0.25">
      <c r="A1373" s="56" t="s">
        <v>186</v>
      </c>
      <c r="B1373" s="31" t="s">
        <v>1527</v>
      </c>
      <c r="C1373" s="25">
        <v>500</v>
      </c>
      <c r="D1373" s="27">
        <f>D1374</f>
        <v>15357000</v>
      </c>
      <c r="E1373" s="39"/>
      <c r="F1373" s="34"/>
    </row>
    <row r="1374" spans="1:6" s="24" customFormat="1" ht="21.6" customHeight="1" x14ac:dyDescent="0.25">
      <c r="A1374" s="56" t="s">
        <v>362</v>
      </c>
      <c r="B1374" s="31" t="s">
        <v>1527</v>
      </c>
      <c r="C1374" s="25">
        <v>520</v>
      </c>
      <c r="D1374" s="27">
        <v>15357000</v>
      </c>
      <c r="E1374" s="39"/>
      <c r="F1374" s="34"/>
    </row>
    <row r="1375" spans="1:6" ht="57.75" customHeight="1" x14ac:dyDescent="0.25">
      <c r="A1375" s="26" t="s">
        <v>767</v>
      </c>
      <c r="B1375" s="25" t="s">
        <v>910</v>
      </c>
      <c r="C1375" s="25" t="s">
        <v>0</v>
      </c>
      <c r="D1375" s="27">
        <f t="shared" ref="D1375:D1376" si="524">D1376</f>
        <v>15635000</v>
      </c>
      <c r="E1375" s="39">
        <v>15635000</v>
      </c>
      <c r="F1375" s="3" t="e">
        <f>#REF!-E1375</f>
        <v>#REF!</v>
      </c>
    </row>
    <row r="1376" spans="1:6" ht="28.95" customHeight="1" x14ac:dyDescent="0.25">
      <c r="A1376" s="26" t="s">
        <v>186</v>
      </c>
      <c r="B1376" s="25" t="s">
        <v>910</v>
      </c>
      <c r="C1376" s="25" t="s">
        <v>187</v>
      </c>
      <c r="D1376" s="27">
        <f t="shared" si="524"/>
        <v>15635000</v>
      </c>
      <c r="E1376" s="39">
        <v>15635000</v>
      </c>
      <c r="F1376" s="3" t="e">
        <f>#REF!-E1376</f>
        <v>#REF!</v>
      </c>
    </row>
    <row r="1377" spans="1:6" ht="28.95" customHeight="1" x14ac:dyDescent="0.25">
      <c r="A1377" s="26" t="s">
        <v>362</v>
      </c>
      <c r="B1377" s="25" t="s">
        <v>910</v>
      </c>
      <c r="C1377" s="25" t="s">
        <v>363</v>
      </c>
      <c r="D1377" s="27">
        <v>15635000</v>
      </c>
      <c r="E1377" s="39">
        <v>15635000</v>
      </c>
      <c r="F1377" s="3" t="e">
        <f>#REF!-E1377</f>
        <v>#REF!</v>
      </c>
    </row>
    <row r="1378" spans="1:6" ht="87.15" customHeight="1" x14ac:dyDescent="0.25">
      <c r="A1378" s="26" t="s">
        <v>911</v>
      </c>
      <c r="B1378" s="25" t="s">
        <v>912</v>
      </c>
      <c r="C1378" s="25" t="s">
        <v>0</v>
      </c>
      <c r="D1378" s="27">
        <f>D1382+D1379</f>
        <v>60161000</v>
      </c>
      <c r="E1378" s="39">
        <v>52768000</v>
      </c>
      <c r="F1378" s="3" t="e">
        <f>#REF!-E1378</f>
        <v>#REF!</v>
      </c>
    </row>
    <row r="1379" spans="1:6" s="24" customFormat="1" ht="49.2" customHeight="1" x14ac:dyDescent="0.25">
      <c r="A1379" s="56" t="s">
        <v>1432</v>
      </c>
      <c r="B1379" s="31" t="s">
        <v>1524</v>
      </c>
      <c r="C1379" s="25"/>
      <c r="D1379" s="27">
        <f>D1380</f>
        <v>7393000</v>
      </c>
      <c r="E1379" s="39"/>
      <c r="F1379" s="34"/>
    </row>
    <row r="1380" spans="1:6" s="24" customFormat="1" ht="21.6" customHeight="1" x14ac:dyDescent="0.25">
      <c r="A1380" s="56" t="s">
        <v>186</v>
      </c>
      <c r="B1380" s="31" t="s">
        <v>1524</v>
      </c>
      <c r="C1380" s="25">
        <v>500</v>
      </c>
      <c r="D1380" s="27">
        <f>D1381</f>
        <v>7393000</v>
      </c>
      <c r="E1380" s="39"/>
      <c r="F1380" s="34"/>
    </row>
    <row r="1381" spans="1:6" s="24" customFormat="1" ht="21" customHeight="1" x14ac:dyDescent="0.25">
      <c r="A1381" s="56" t="s">
        <v>362</v>
      </c>
      <c r="B1381" s="31" t="s">
        <v>1524</v>
      </c>
      <c r="C1381" s="25">
        <v>520</v>
      </c>
      <c r="D1381" s="27">
        <f>4293000+3100000</f>
        <v>7393000</v>
      </c>
      <c r="E1381" s="39"/>
      <c r="F1381" s="34"/>
    </row>
    <row r="1382" spans="1:6" ht="57.75" customHeight="1" x14ac:dyDescent="0.25">
      <c r="A1382" s="26" t="s">
        <v>767</v>
      </c>
      <c r="B1382" s="25" t="s">
        <v>913</v>
      </c>
      <c r="C1382" s="25" t="s">
        <v>0</v>
      </c>
      <c r="D1382" s="27">
        <f t="shared" ref="D1382:D1383" si="525">D1383</f>
        <v>52768000</v>
      </c>
      <c r="E1382" s="39">
        <v>52768000</v>
      </c>
      <c r="F1382" s="3" t="e">
        <f>#REF!-E1382</f>
        <v>#REF!</v>
      </c>
    </row>
    <row r="1383" spans="1:6" ht="28.95" customHeight="1" x14ac:dyDescent="0.25">
      <c r="A1383" s="26" t="s">
        <v>186</v>
      </c>
      <c r="B1383" s="25" t="s">
        <v>913</v>
      </c>
      <c r="C1383" s="25" t="s">
        <v>187</v>
      </c>
      <c r="D1383" s="27">
        <f t="shared" si="525"/>
        <v>52768000</v>
      </c>
      <c r="E1383" s="39">
        <v>52768000</v>
      </c>
      <c r="F1383" s="3" t="e">
        <f>#REF!-E1383</f>
        <v>#REF!</v>
      </c>
    </row>
    <row r="1384" spans="1:6" ht="28.95" customHeight="1" x14ac:dyDescent="0.25">
      <c r="A1384" s="26" t="s">
        <v>362</v>
      </c>
      <c r="B1384" s="25" t="s">
        <v>913</v>
      </c>
      <c r="C1384" s="25" t="s">
        <v>363</v>
      </c>
      <c r="D1384" s="27">
        <v>52768000</v>
      </c>
      <c r="E1384" s="39">
        <v>52768000</v>
      </c>
      <c r="F1384" s="3" t="e">
        <f>#REF!-E1384</f>
        <v>#REF!</v>
      </c>
    </row>
    <row r="1385" spans="1:6" ht="43.35" customHeight="1" x14ac:dyDescent="0.25">
      <c r="A1385" s="26" t="s">
        <v>914</v>
      </c>
      <c r="B1385" s="25" t="s">
        <v>915</v>
      </c>
      <c r="C1385" s="25" t="s">
        <v>0</v>
      </c>
      <c r="D1385" s="27">
        <f>D1389+D1386</f>
        <v>2844900</v>
      </c>
      <c r="E1385" s="39">
        <v>1000000</v>
      </c>
      <c r="F1385" s="3" t="e">
        <f>#REF!-E1385</f>
        <v>#REF!</v>
      </c>
    </row>
    <row r="1386" spans="1:6" s="24" customFormat="1" ht="54" customHeight="1" x14ac:dyDescent="0.25">
      <c r="A1386" s="56" t="s">
        <v>1432</v>
      </c>
      <c r="B1386" s="31" t="s">
        <v>1519</v>
      </c>
      <c r="C1386" s="25"/>
      <c r="D1386" s="27">
        <f>D1387</f>
        <v>1844900</v>
      </c>
      <c r="E1386" s="39"/>
      <c r="F1386" s="34"/>
    </row>
    <row r="1387" spans="1:6" s="24" customFormat="1" ht="27.6" customHeight="1" x14ac:dyDescent="0.25">
      <c r="A1387" s="56" t="s">
        <v>186</v>
      </c>
      <c r="B1387" s="31" t="s">
        <v>1519</v>
      </c>
      <c r="C1387" s="25">
        <v>500</v>
      </c>
      <c r="D1387" s="27">
        <f>D1388</f>
        <v>1844900</v>
      </c>
      <c r="E1387" s="39"/>
      <c r="F1387" s="34"/>
    </row>
    <row r="1388" spans="1:6" s="24" customFormat="1" ht="27.6" customHeight="1" x14ac:dyDescent="0.25">
      <c r="A1388" s="56" t="s">
        <v>362</v>
      </c>
      <c r="B1388" s="31" t="s">
        <v>1519</v>
      </c>
      <c r="C1388" s="25">
        <v>520</v>
      </c>
      <c r="D1388" s="27">
        <v>1844900</v>
      </c>
      <c r="E1388" s="39"/>
      <c r="F1388" s="34"/>
    </row>
    <row r="1389" spans="1:6" ht="57.75" customHeight="1" x14ac:dyDescent="0.25">
      <c r="A1389" s="26" t="s">
        <v>767</v>
      </c>
      <c r="B1389" s="25" t="s">
        <v>916</v>
      </c>
      <c r="C1389" s="25" t="s">
        <v>0</v>
      </c>
      <c r="D1389" s="27">
        <f t="shared" ref="D1389:D1390" si="526">D1390</f>
        <v>1000000</v>
      </c>
      <c r="E1389" s="39">
        <v>1000000</v>
      </c>
      <c r="F1389" s="3" t="e">
        <f>#REF!-E1389</f>
        <v>#REF!</v>
      </c>
    </row>
    <row r="1390" spans="1:6" ht="14.4" customHeight="1" x14ac:dyDescent="0.25">
      <c r="A1390" s="26" t="s">
        <v>186</v>
      </c>
      <c r="B1390" s="25" t="s">
        <v>916</v>
      </c>
      <c r="C1390" s="25" t="s">
        <v>187</v>
      </c>
      <c r="D1390" s="27">
        <f t="shared" si="526"/>
        <v>1000000</v>
      </c>
      <c r="E1390" s="39">
        <v>1000000</v>
      </c>
      <c r="F1390" s="3" t="e">
        <f>#REF!-E1390</f>
        <v>#REF!</v>
      </c>
    </row>
    <row r="1391" spans="1:6" ht="14.4" customHeight="1" x14ac:dyDescent="0.25">
      <c r="A1391" s="26" t="s">
        <v>362</v>
      </c>
      <c r="B1391" s="25" t="s">
        <v>916</v>
      </c>
      <c r="C1391" s="25" t="s">
        <v>363</v>
      </c>
      <c r="D1391" s="27">
        <v>1000000</v>
      </c>
      <c r="E1391" s="39">
        <v>1000000</v>
      </c>
      <c r="F1391" s="3" t="e">
        <f>#REF!-E1391</f>
        <v>#REF!</v>
      </c>
    </row>
    <row r="1392" spans="1:6" ht="43.35" customHeight="1" x14ac:dyDescent="0.25">
      <c r="A1392" s="58" t="s">
        <v>917</v>
      </c>
      <c r="B1392" s="50" t="s">
        <v>918</v>
      </c>
      <c r="C1392" s="25" t="s">
        <v>0</v>
      </c>
      <c r="D1392" s="59">
        <f t="shared" ref="D1392" si="527">D1393+D1398+D1407</f>
        <v>22335100</v>
      </c>
      <c r="E1392" s="45">
        <v>18585300</v>
      </c>
      <c r="F1392" s="3" t="e">
        <f>#REF!-E1392</f>
        <v>#REF!</v>
      </c>
    </row>
    <row r="1393" spans="1:6" ht="43.35" customHeight="1" x14ac:dyDescent="0.25">
      <c r="A1393" s="26" t="s">
        <v>919</v>
      </c>
      <c r="B1393" s="25" t="s">
        <v>920</v>
      </c>
      <c r="C1393" s="25" t="s">
        <v>0</v>
      </c>
      <c r="D1393" s="27">
        <f t="shared" ref="D1393:D1396" si="528">D1394</f>
        <v>901500</v>
      </c>
      <c r="E1393" s="39">
        <v>901500</v>
      </c>
      <c r="F1393" s="3" t="e">
        <f>#REF!-E1393</f>
        <v>#REF!</v>
      </c>
    </row>
    <row r="1394" spans="1:6" ht="28.95" customHeight="1" x14ac:dyDescent="0.25">
      <c r="A1394" s="26" t="s">
        <v>921</v>
      </c>
      <c r="B1394" s="25" t="s">
        <v>922</v>
      </c>
      <c r="C1394" s="25" t="s">
        <v>0</v>
      </c>
      <c r="D1394" s="27">
        <f t="shared" si="528"/>
        <v>901500</v>
      </c>
      <c r="E1394" s="39">
        <v>901500</v>
      </c>
      <c r="F1394" s="3" t="e">
        <f>#REF!-E1394</f>
        <v>#REF!</v>
      </c>
    </row>
    <row r="1395" spans="1:6" ht="28.95" customHeight="1" x14ac:dyDescent="0.25">
      <c r="A1395" s="26" t="s">
        <v>923</v>
      </c>
      <c r="B1395" s="25" t="s">
        <v>924</v>
      </c>
      <c r="C1395" s="25" t="s">
        <v>0</v>
      </c>
      <c r="D1395" s="27">
        <f t="shared" si="528"/>
        <v>901500</v>
      </c>
      <c r="E1395" s="39">
        <v>901500</v>
      </c>
      <c r="F1395" s="3" t="e">
        <f>#REF!-E1395</f>
        <v>#REF!</v>
      </c>
    </row>
    <row r="1396" spans="1:6" ht="28.95" customHeight="1" x14ac:dyDescent="0.25">
      <c r="A1396" s="26" t="s">
        <v>78</v>
      </c>
      <c r="B1396" s="25" t="s">
        <v>924</v>
      </c>
      <c r="C1396" s="25" t="s">
        <v>79</v>
      </c>
      <c r="D1396" s="27">
        <f t="shared" si="528"/>
        <v>901500</v>
      </c>
      <c r="E1396" s="39">
        <v>901500</v>
      </c>
      <c r="F1396" s="3" t="e">
        <f>#REF!-E1396</f>
        <v>#REF!</v>
      </c>
    </row>
    <row r="1397" spans="1:6" ht="28.95" customHeight="1" x14ac:dyDescent="0.25">
      <c r="A1397" s="26" t="s">
        <v>80</v>
      </c>
      <c r="B1397" s="25" t="s">
        <v>924</v>
      </c>
      <c r="C1397" s="25" t="s">
        <v>81</v>
      </c>
      <c r="D1397" s="27">
        <v>901500</v>
      </c>
      <c r="E1397" s="39">
        <v>901500</v>
      </c>
      <c r="F1397" s="3" t="e">
        <f>#REF!-E1397</f>
        <v>#REF!</v>
      </c>
    </row>
    <row r="1398" spans="1:6" ht="28.95" customHeight="1" x14ac:dyDescent="0.25">
      <c r="A1398" s="26" t="s">
        <v>925</v>
      </c>
      <c r="B1398" s="25" t="s">
        <v>926</v>
      </c>
      <c r="C1398" s="25" t="s">
        <v>0</v>
      </c>
      <c r="D1398" s="27">
        <f t="shared" ref="D1398" si="529">D1399+D1403</f>
        <v>6165700</v>
      </c>
      <c r="E1398" s="39">
        <v>6850800</v>
      </c>
      <c r="F1398" s="3" t="e">
        <f>#REF!-E1398</f>
        <v>#REF!</v>
      </c>
    </row>
    <row r="1399" spans="1:6" ht="43.35" customHeight="1" x14ac:dyDescent="0.25">
      <c r="A1399" s="26" t="s">
        <v>927</v>
      </c>
      <c r="B1399" s="25" t="s">
        <v>928</v>
      </c>
      <c r="C1399" s="25" t="s">
        <v>0</v>
      </c>
      <c r="D1399" s="27">
        <f t="shared" ref="D1399:D1401" si="530">D1400</f>
        <v>5048900</v>
      </c>
      <c r="E1399" s="39">
        <v>1116800</v>
      </c>
      <c r="F1399" s="3" t="e">
        <f>#REF!-E1399</f>
        <v>#REF!</v>
      </c>
    </row>
    <row r="1400" spans="1:6" ht="28.95" customHeight="1" x14ac:dyDescent="0.25">
      <c r="A1400" s="26" t="s">
        <v>929</v>
      </c>
      <c r="B1400" s="25" t="s">
        <v>930</v>
      </c>
      <c r="C1400" s="25" t="s">
        <v>0</v>
      </c>
      <c r="D1400" s="27">
        <f t="shared" si="530"/>
        <v>5048900</v>
      </c>
      <c r="E1400" s="39">
        <v>1116800</v>
      </c>
      <c r="F1400" s="3" t="e">
        <f>#REF!-E1400</f>
        <v>#REF!</v>
      </c>
    </row>
    <row r="1401" spans="1:6" ht="28.95" customHeight="1" x14ac:dyDescent="0.25">
      <c r="A1401" s="26" t="s">
        <v>78</v>
      </c>
      <c r="B1401" s="25" t="s">
        <v>930</v>
      </c>
      <c r="C1401" s="25" t="s">
        <v>79</v>
      </c>
      <c r="D1401" s="27">
        <f t="shared" si="530"/>
        <v>5048900</v>
      </c>
      <c r="E1401" s="39">
        <v>1116800</v>
      </c>
      <c r="F1401" s="3" t="e">
        <f>#REF!-E1401</f>
        <v>#REF!</v>
      </c>
    </row>
    <row r="1402" spans="1:6" ht="28.95" customHeight="1" x14ac:dyDescent="0.25">
      <c r="A1402" s="26" t="s">
        <v>80</v>
      </c>
      <c r="B1402" s="25" t="s">
        <v>930</v>
      </c>
      <c r="C1402" s="25" t="s">
        <v>81</v>
      </c>
      <c r="D1402" s="27">
        <f>1116800+3932100</f>
        <v>5048900</v>
      </c>
      <c r="E1402" s="39">
        <v>1116800</v>
      </c>
      <c r="F1402" s="3" t="e">
        <f>#REF!-E1402</f>
        <v>#REF!</v>
      </c>
    </row>
    <row r="1403" spans="1:6" ht="28.95" customHeight="1" x14ac:dyDescent="0.25">
      <c r="A1403" s="26" t="s">
        <v>931</v>
      </c>
      <c r="B1403" s="25" t="s">
        <v>932</v>
      </c>
      <c r="C1403" s="25" t="s">
        <v>0</v>
      </c>
      <c r="D1403" s="27">
        <f t="shared" ref="D1403:D1405" si="531">D1404</f>
        <v>1116800</v>
      </c>
      <c r="E1403" s="39">
        <v>5734000</v>
      </c>
      <c r="F1403" s="3" t="e">
        <f>#REF!-E1403</f>
        <v>#REF!</v>
      </c>
    </row>
    <row r="1404" spans="1:6" ht="28.95" customHeight="1" x14ac:dyDescent="0.25">
      <c r="A1404" s="26" t="s">
        <v>929</v>
      </c>
      <c r="B1404" s="25" t="s">
        <v>933</v>
      </c>
      <c r="C1404" s="25" t="s">
        <v>0</v>
      </c>
      <c r="D1404" s="27">
        <f t="shared" si="531"/>
        <v>1116800</v>
      </c>
      <c r="E1404" s="39">
        <v>5734000</v>
      </c>
      <c r="F1404" s="3" t="e">
        <f>#REF!-E1404</f>
        <v>#REF!</v>
      </c>
    </row>
    <row r="1405" spans="1:6" ht="28.95" customHeight="1" x14ac:dyDescent="0.25">
      <c r="A1405" s="26" t="s">
        <v>78</v>
      </c>
      <c r="B1405" s="25" t="s">
        <v>933</v>
      </c>
      <c r="C1405" s="25" t="s">
        <v>79</v>
      </c>
      <c r="D1405" s="27">
        <f t="shared" si="531"/>
        <v>1116800</v>
      </c>
      <c r="E1405" s="39">
        <v>5734000</v>
      </c>
      <c r="F1405" s="3" t="e">
        <f>#REF!-E1405</f>
        <v>#REF!</v>
      </c>
    </row>
    <row r="1406" spans="1:6" ht="28.95" customHeight="1" x14ac:dyDescent="0.25">
      <c r="A1406" s="26" t="s">
        <v>80</v>
      </c>
      <c r="B1406" s="25" t="s">
        <v>933</v>
      </c>
      <c r="C1406" s="25" t="s">
        <v>81</v>
      </c>
      <c r="D1406" s="27">
        <f>5734000-4617200</f>
        <v>1116800</v>
      </c>
      <c r="E1406" s="39">
        <v>5734000</v>
      </c>
      <c r="F1406" s="3" t="e">
        <f>#REF!-E1406</f>
        <v>#REF!</v>
      </c>
    </row>
    <row r="1407" spans="1:6" ht="28.95" customHeight="1" x14ac:dyDescent="0.25">
      <c r="A1407" s="26" t="s">
        <v>934</v>
      </c>
      <c r="B1407" s="25" t="s">
        <v>935</v>
      </c>
      <c r="C1407" s="25" t="s">
        <v>0</v>
      </c>
      <c r="D1407" s="27">
        <f t="shared" ref="D1407" si="532">D1408+D1412+D1419</f>
        <v>15267900</v>
      </c>
      <c r="E1407" s="39">
        <v>10833000</v>
      </c>
      <c r="F1407" s="3" t="e">
        <f>#REF!-E1407</f>
        <v>#REF!</v>
      </c>
    </row>
    <row r="1408" spans="1:6" ht="43.35" customHeight="1" x14ac:dyDescent="0.25">
      <c r="A1408" s="26" t="s">
        <v>936</v>
      </c>
      <c r="B1408" s="25" t="s">
        <v>937</v>
      </c>
      <c r="C1408" s="25" t="s">
        <v>0</v>
      </c>
      <c r="D1408" s="27">
        <f t="shared" ref="D1408:D1410" si="533">D1409</f>
        <v>200000</v>
      </c>
      <c r="E1408" s="39">
        <v>200000</v>
      </c>
      <c r="F1408" s="3" t="e">
        <f>#REF!-E1408</f>
        <v>#REF!</v>
      </c>
    </row>
    <row r="1409" spans="1:6" ht="14.4" customHeight="1" x14ac:dyDescent="0.25">
      <c r="A1409" s="26" t="s">
        <v>938</v>
      </c>
      <c r="B1409" s="25" t="s">
        <v>939</v>
      </c>
      <c r="C1409" s="25" t="s">
        <v>0</v>
      </c>
      <c r="D1409" s="27">
        <f t="shared" si="533"/>
        <v>200000</v>
      </c>
      <c r="E1409" s="39">
        <v>200000</v>
      </c>
      <c r="F1409" s="3" t="e">
        <f>#REF!-E1409</f>
        <v>#REF!</v>
      </c>
    </row>
    <row r="1410" spans="1:6" ht="28.95" customHeight="1" x14ac:dyDescent="0.25">
      <c r="A1410" s="26" t="s">
        <v>78</v>
      </c>
      <c r="B1410" s="25" t="s">
        <v>939</v>
      </c>
      <c r="C1410" s="25" t="s">
        <v>79</v>
      </c>
      <c r="D1410" s="27">
        <f t="shared" si="533"/>
        <v>200000</v>
      </c>
      <c r="E1410" s="39">
        <v>200000</v>
      </c>
      <c r="F1410" s="3" t="e">
        <f>#REF!-E1410</f>
        <v>#REF!</v>
      </c>
    </row>
    <row r="1411" spans="1:6" ht="28.95" customHeight="1" x14ac:dyDescent="0.25">
      <c r="A1411" s="26" t="s">
        <v>80</v>
      </c>
      <c r="B1411" s="25" t="s">
        <v>939</v>
      </c>
      <c r="C1411" s="25" t="s">
        <v>81</v>
      </c>
      <c r="D1411" s="27">
        <v>200000</v>
      </c>
      <c r="E1411" s="39">
        <v>200000</v>
      </c>
      <c r="F1411" s="3" t="e">
        <f>#REF!-E1411</f>
        <v>#REF!</v>
      </c>
    </row>
    <row r="1412" spans="1:6" ht="14.4" customHeight="1" x14ac:dyDescent="0.25">
      <c r="A1412" s="26" t="s">
        <v>940</v>
      </c>
      <c r="B1412" s="25" t="s">
        <v>941</v>
      </c>
      <c r="C1412" s="25" t="s">
        <v>0</v>
      </c>
      <c r="D1412" s="27">
        <f>D1416+D1413</f>
        <v>6481770</v>
      </c>
      <c r="E1412" s="39">
        <v>2046870</v>
      </c>
      <c r="F1412" s="3" t="e">
        <f>#REF!-E1412</f>
        <v>#REF!</v>
      </c>
    </row>
    <row r="1413" spans="1:6" s="24" customFormat="1" ht="61.2" customHeight="1" x14ac:dyDescent="0.25">
      <c r="A1413" s="56" t="s">
        <v>1551</v>
      </c>
      <c r="B1413" s="31" t="s">
        <v>1550</v>
      </c>
      <c r="C1413" s="25"/>
      <c r="D1413" s="27">
        <f>D1414</f>
        <v>4434900</v>
      </c>
      <c r="E1413" s="39"/>
      <c r="F1413" s="34"/>
    </row>
    <row r="1414" spans="1:6" s="24" customFormat="1" ht="14.4" customHeight="1" x14ac:dyDescent="0.25">
      <c r="A1414" s="56" t="s">
        <v>186</v>
      </c>
      <c r="B1414" s="31" t="s">
        <v>1550</v>
      </c>
      <c r="C1414" s="25">
        <v>500</v>
      </c>
      <c r="D1414" s="27">
        <f>D1415</f>
        <v>4434900</v>
      </c>
      <c r="E1414" s="39"/>
      <c r="F1414" s="34"/>
    </row>
    <row r="1415" spans="1:6" s="24" customFormat="1" ht="14.4" customHeight="1" x14ac:dyDescent="0.25">
      <c r="A1415" s="56" t="s">
        <v>362</v>
      </c>
      <c r="B1415" s="31" t="s">
        <v>1550</v>
      </c>
      <c r="C1415" s="25">
        <v>520</v>
      </c>
      <c r="D1415" s="27">
        <v>4434900</v>
      </c>
      <c r="E1415" s="39"/>
      <c r="F1415" s="34"/>
    </row>
    <row r="1416" spans="1:6" ht="53.4" customHeight="1" x14ac:dyDescent="0.25">
      <c r="A1416" s="26" t="s">
        <v>1411</v>
      </c>
      <c r="B1416" s="25" t="s">
        <v>942</v>
      </c>
      <c r="C1416" s="25" t="s">
        <v>0</v>
      </c>
      <c r="D1416" s="27">
        <f t="shared" ref="D1416:D1417" si="534">D1417</f>
        <v>2046870</v>
      </c>
      <c r="E1416" s="39">
        <v>2046870</v>
      </c>
      <c r="F1416" s="3" t="e">
        <f>#REF!-E1416</f>
        <v>#REF!</v>
      </c>
    </row>
    <row r="1417" spans="1:6" ht="14.4" customHeight="1" x14ac:dyDescent="0.25">
      <c r="A1417" s="26" t="s">
        <v>186</v>
      </c>
      <c r="B1417" s="25" t="s">
        <v>942</v>
      </c>
      <c r="C1417" s="25" t="s">
        <v>187</v>
      </c>
      <c r="D1417" s="27">
        <f t="shared" si="534"/>
        <v>2046870</v>
      </c>
      <c r="E1417" s="39">
        <v>2046870</v>
      </c>
      <c r="F1417" s="3" t="e">
        <f>#REF!-E1417</f>
        <v>#REF!</v>
      </c>
    </row>
    <row r="1418" spans="1:6" ht="14.4" customHeight="1" x14ac:dyDescent="0.25">
      <c r="A1418" s="26" t="s">
        <v>362</v>
      </c>
      <c r="B1418" s="25" t="s">
        <v>942</v>
      </c>
      <c r="C1418" s="25" t="s">
        <v>363</v>
      </c>
      <c r="D1418" s="27">
        <v>2046870</v>
      </c>
      <c r="E1418" s="39">
        <v>2046870</v>
      </c>
      <c r="F1418" s="3" t="e">
        <f>#REF!-E1418</f>
        <v>#REF!</v>
      </c>
    </row>
    <row r="1419" spans="1:6" ht="28.95" customHeight="1" x14ac:dyDescent="0.25">
      <c r="A1419" s="26" t="s">
        <v>943</v>
      </c>
      <c r="B1419" s="25" t="s">
        <v>944</v>
      </c>
      <c r="C1419" s="25" t="s">
        <v>0</v>
      </c>
      <c r="D1419" s="27">
        <f t="shared" ref="D1419:D1421" si="535">D1420</f>
        <v>8586130</v>
      </c>
      <c r="E1419" s="39">
        <v>8586130</v>
      </c>
      <c r="F1419" s="3" t="e">
        <f>#REF!-E1419</f>
        <v>#REF!</v>
      </c>
    </row>
    <row r="1420" spans="1:6" ht="49.2" customHeight="1" x14ac:dyDescent="0.25">
      <c r="A1420" s="26" t="s">
        <v>1411</v>
      </c>
      <c r="B1420" s="25" t="s">
        <v>945</v>
      </c>
      <c r="C1420" s="25" t="s">
        <v>0</v>
      </c>
      <c r="D1420" s="27">
        <f t="shared" si="535"/>
        <v>8586130</v>
      </c>
      <c r="E1420" s="39">
        <v>8586130</v>
      </c>
      <c r="F1420" s="3" t="e">
        <f>#REF!-E1420</f>
        <v>#REF!</v>
      </c>
    </row>
    <row r="1421" spans="1:6" ht="28.95" customHeight="1" x14ac:dyDescent="0.25">
      <c r="A1421" s="26" t="s">
        <v>36</v>
      </c>
      <c r="B1421" s="25" t="s">
        <v>945</v>
      </c>
      <c r="C1421" s="25" t="s">
        <v>37</v>
      </c>
      <c r="D1421" s="27">
        <f t="shared" si="535"/>
        <v>8586130</v>
      </c>
      <c r="E1421" s="39">
        <v>8586130</v>
      </c>
      <c r="F1421" s="3" t="e">
        <f>#REF!-E1421</f>
        <v>#REF!</v>
      </c>
    </row>
    <row r="1422" spans="1:6" ht="14.4" customHeight="1" x14ac:dyDescent="0.25">
      <c r="A1422" s="26" t="s">
        <v>38</v>
      </c>
      <c r="B1422" s="25" t="s">
        <v>945</v>
      </c>
      <c r="C1422" s="25" t="s">
        <v>39</v>
      </c>
      <c r="D1422" s="27">
        <v>8586130</v>
      </c>
      <c r="E1422" s="39">
        <v>8586130</v>
      </c>
      <c r="F1422" s="3" t="e">
        <f>#REF!-E1422</f>
        <v>#REF!</v>
      </c>
    </row>
    <row r="1423" spans="1:6" ht="43.35" customHeight="1" x14ac:dyDescent="0.25">
      <c r="A1423" s="58" t="s">
        <v>946</v>
      </c>
      <c r="B1423" s="50" t="s">
        <v>947</v>
      </c>
      <c r="C1423" s="25" t="s">
        <v>0</v>
      </c>
      <c r="D1423" s="59">
        <f t="shared" ref="D1423" si="536">D1424+D1427+D1435+D1457+D1471</f>
        <v>296263000</v>
      </c>
      <c r="E1423" s="45">
        <v>296263000</v>
      </c>
      <c r="F1423" s="3" t="e">
        <f>#REF!-E1423</f>
        <v>#REF!</v>
      </c>
    </row>
    <row r="1424" spans="1:6" ht="14.4" customHeight="1" x14ac:dyDescent="0.25">
      <c r="A1424" s="26" t="s">
        <v>151</v>
      </c>
      <c r="B1424" s="25" t="s">
        <v>948</v>
      </c>
      <c r="C1424" s="25" t="s">
        <v>0</v>
      </c>
      <c r="D1424" s="27">
        <f t="shared" ref="D1424:D1425" si="537">D1425</f>
        <v>4102200</v>
      </c>
      <c r="E1424" s="39">
        <v>4102200</v>
      </c>
      <c r="F1424" s="3" t="e">
        <f>#REF!-E1424</f>
        <v>#REF!</v>
      </c>
    </row>
    <row r="1425" spans="1:6" ht="72.150000000000006" customHeight="1" x14ac:dyDescent="0.25">
      <c r="A1425" s="26" t="s">
        <v>74</v>
      </c>
      <c r="B1425" s="25" t="s">
        <v>948</v>
      </c>
      <c r="C1425" s="25" t="s">
        <v>75</v>
      </c>
      <c r="D1425" s="27">
        <f t="shared" si="537"/>
        <v>4102200</v>
      </c>
      <c r="E1425" s="39">
        <v>4102200</v>
      </c>
      <c r="F1425" s="3" t="e">
        <f>#REF!-E1425</f>
        <v>#REF!</v>
      </c>
    </row>
    <row r="1426" spans="1:6" ht="28.95" customHeight="1" x14ac:dyDescent="0.25">
      <c r="A1426" s="26" t="s">
        <v>153</v>
      </c>
      <c r="B1426" s="25" t="s">
        <v>948</v>
      </c>
      <c r="C1426" s="25" t="s">
        <v>154</v>
      </c>
      <c r="D1426" s="27">
        <v>4102200</v>
      </c>
      <c r="E1426" s="39">
        <v>4102200</v>
      </c>
      <c r="F1426" s="3" t="e">
        <f>#REF!-E1426</f>
        <v>#REF!</v>
      </c>
    </row>
    <row r="1427" spans="1:6" ht="28.95" customHeight="1" x14ac:dyDescent="0.25">
      <c r="A1427" s="26" t="s">
        <v>949</v>
      </c>
      <c r="B1427" s="25" t="s">
        <v>950</v>
      </c>
      <c r="C1427" s="25" t="s">
        <v>0</v>
      </c>
      <c r="D1427" s="27">
        <f t="shared" ref="D1427" si="538">D1428+D1430+D1432</f>
        <v>27934600</v>
      </c>
      <c r="E1427" s="39">
        <v>27934600</v>
      </c>
      <c r="F1427" s="3" t="e">
        <f>#REF!-E1427</f>
        <v>#REF!</v>
      </c>
    </row>
    <row r="1428" spans="1:6" ht="72.150000000000006" customHeight="1" x14ac:dyDescent="0.25">
      <c r="A1428" s="26" t="s">
        <v>74</v>
      </c>
      <c r="B1428" s="25" t="s">
        <v>950</v>
      </c>
      <c r="C1428" s="25" t="s">
        <v>75</v>
      </c>
      <c r="D1428" s="27">
        <f t="shared" ref="D1428" si="539">D1429</f>
        <v>24927100</v>
      </c>
      <c r="E1428" s="39">
        <v>24927100</v>
      </c>
      <c r="F1428" s="3" t="e">
        <f>#REF!-E1428</f>
        <v>#REF!</v>
      </c>
    </row>
    <row r="1429" spans="1:6" ht="28.95" customHeight="1" x14ac:dyDescent="0.25">
      <c r="A1429" s="26" t="s">
        <v>153</v>
      </c>
      <c r="B1429" s="25" t="s">
        <v>950</v>
      </c>
      <c r="C1429" s="25" t="s">
        <v>154</v>
      </c>
      <c r="D1429" s="27">
        <v>24927100</v>
      </c>
      <c r="E1429" s="39">
        <v>24927100</v>
      </c>
      <c r="F1429" s="3" t="e">
        <f>#REF!-E1429</f>
        <v>#REF!</v>
      </c>
    </row>
    <row r="1430" spans="1:6" ht="28.95" customHeight="1" x14ac:dyDescent="0.25">
      <c r="A1430" s="26" t="s">
        <v>78</v>
      </c>
      <c r="B1430" s="25" t="s">
        <v>950</v>
      </c>
      <c r="C1430" s="25" t="s">
        <v>79</v>
      </c>
      <c r="D1430" s="27">
        <f t="shared" ref="D1430" si="540">D1431</f>
        <v>2959644.61</v>
      </c>
      <c r="E1430" s="39">
        <v>2998200</v>
      </c>
      <c r="F1430" s="3" t="e">
        <f>#REF!-E1430</f>
        <v>#REF!</v>
      </c>
    </row>
    <row r="1431" spans="1:6" ht="28.95" customHeight="1" x14ac:dyDescent="0.25">
      <c r="A1431" s="26" t="s">
        <v>80</v>
      </c>
      <c r="B1431" s="25" t="s">
        <v>950</v>
      </c>
      <c r="C1431" s="25" t="s">
        <v>81</v>
      </c>
      <c r="D1431" s="27">
        <f>2998200-38555.39</f>
        <v>2959644.61</v>
      </c>
      <c r="E1431" s="39">
        <v>2998200</v>
      </c>
      <c r="F1431" s="3" t="e">
        <f>#REF!-E1431</f>
        <v>#REF!</v>
      </c>
    </row>
    <row r="1432" spans="1:6" ht="14.4" customHeight="1" x14ac:dyDescent="0.25">
      <c r="A1432" s="26" t="s">
        <v>66</v>
      </c>
      <c r="B1432" s="25" t="s">
        <v>950</v>
      </c>
      <c r="C1432" s="25" t="s">
        <v>67</v>
      </c>
      <c r="D1432" s="27">
        <f>D1434+D1433</f>
        <v>47855.39</v>
      </c>
      <c r="E1432" s="39">
        <v>9300</v>
      </c>
      <c r="F1432" s="3" t="e">
        <f>#REF!-E1432</f>
        <v>#REF!</v>
      </c>
    </row>
    <row r="1433" spans="1:6" s="24" customFormat="1" ht="14.4" customHeight="1" x14ac:dyDescent="0.25">
      <c r="A1433" s="40" t="s">
        <v>353</v>
      </c>
      <c r="B1433" s="25" t="s">
        <v>950</v>
      </c>
      <c r="C1433" s="25">
        <v>830</v>
      </c>
      <c r="D1433" s="27">
        <v>13333.33</v>
      </c>
      <c r="E1433" s="39"/>
      <c r="F1433" s="34"/>
    </row>
    <row r="1434" spans="1:6" ht="14.4" customHeight="1" x14ac:dyDescent="0.25">
      <c r="A1434" s="26" t="s">
        <v>82</v>
      </c>
      <c r="B1434" s="25" t="s">
        <v>950</v>
      </c>
      <c r="C1434" s="25" t="s">
        <v>83</v>
      </c>
      <c r="D1434" s="27">
        <f>9300+25222.06</f>
        <v>34522.06</v>
      </c>
      <c r="E1434" s="39">
        <v>9300</v>
      </c>
      <c r="F1434" s="3" t="e">
        <f>#REF!-E1434</f>
        <v>#REF!</v>
      </c>
    </row>
    <row r="1435" spans="1:6" ht="28.95" customHeight="1" x14ac:dyDescent="0.25">
      <c r="A1435" s="26" t="s">
        <v>951</v>
      </c>
      <c r="B1435" s="25" t="s">
        <v>952</v>
      </c>
      <c r="C1435" s="25" t="s">
        <v>0</v>
      </c>
      <c r="D1435" s="27">
        <f t="shared" ref="D1435" si="541">D1436+D1451</f>
        <v>47856724.100000001</v>
      </c>
      <c r="E1435" s="39">
        <v>47856724.100000001</v>
      </c>
      <c r="F1435" s="3" t="e">
        <f>#REF!-E1435</f>
        <v>#REF!</v>
      </c>
    </row>
    <row r="1436" spans="1:6" ht="28.95" customHeight="1" x14ac:dyDescent="0.25">
      <c r="A1436" s="26" t="s">
        <v>953</v>
      </c>
      <c r="B1436" s="25" t="s">
        <v>954</v>
      </c>
      <c r="C1436" s="25" t="s">
        <v>0</v>
      </c>
      <c r="D1436" s="27">
        <f t="shared" ref="D1436" si="542">D1437+D1442+D1445+D1448</f>
        <v>46933457.899999999</v>
      </c>
      <c r="E1436" s="39">
        <v>46933457.899999999</v>
      </c>
      <c r="F1436" s="3" t="e">
        <f>#REF!-E1436</f>
        <v>#REF!</v>
      </c>
    </row>
    <row r="1437" spans="1:6" ht="28.95" customHeight="1" x14ac:dyDescent="0.25">
      <c r="A1437" s="26" t="s">
        <v>949</v>
      </c>
      <c r="B1437" s="25" t="s">
        <v>955</v>
      </c>
      <c r="C1437" s="25" t="s">
        <v>0</v>
      </c>
      <c r="D1437" s="27">
        <f t="shared" ref="D1437" si="543">D1438+D1440</f>
        <v>4406757.9000000004</v>
      </c>
      <c r="E1437" s="39">
        <v>4406757.9000000004</v>
      </c>
      <c r="F1437" s="3" t="e">
        <f>#REF!-E1437</f>
        <v>#REF!</v>
      </c>
    </row>
    <row r="1438" spans="1:6" ht="28.95" customHeight="1" x14ac:dyDescent="0.25">
      <c r="A1438" s="26" t="s">
        <v>78</v>
      </c>
      <c r="B1438" s="25" t="s">
        <v>955</v>
      </c>
      <c r="C1438" s="25" t="s">
        <v>79</v>
      </c>
      <c r="D1438" s="27">
        <f t="shared" ref="D1438" si="544">D1439</f>
        <v>743615.7</v>
      </c>
      <c r="E1438" s="39">
        <v>743615.7</v>
      </c>
      <c r="F1438" s="3" t="e">
        <f>#REF!-E1438</f>
        <v>#REF!</v>
      </c>
    </row>
    <row r="1439" spans="1:6" ht="28.95" customHeight="1" x14ac:dyDescent="0.25">
      <c r="A1439" s="26" t="s">
        <v>80</v>
      </c>
      <c r="B1439" s="25" t="s">
        <v>955</v>
      </c>
      <c r="C1439" s="25" t="s">
        <v>81</v>
      </c>
      <c r="D1439" s="27">
        <v>743615.7</v>
      </c>
      <c r="E1439" s="39">
        <v>743615.7</v>
      </c>
      <c r="F1439" s="3" t="e">
        <f>#REF!-E1439</f>
        <v>#REF!</v>
      </c>
    </row>
    <row r="1440" spans="1:6" ht="28.95" customHeight="1" x14ac:dyDescent="0.25">
      <c r="A1440" s="26" t="s">
        <v>12</v>
      </c>
      <c r="B1440" s="25" t="s">
        <v>955</v>
      </c>
      <c r="C1440" s="25" t="s">
        <v>13</v>
      </c>
      <c r="D1440" s="27">
        <f t="shared" ref="D1440" si="545">D1441</f>
        <v>3663142.2</v>
      </c>
      <c r="E1440" s="39">
        <v>3663142.2</v>
      </c>
      <c r="F1440" s="3" t="e">
        <f>#REF!-E1440</f>
        <v>#REF!</v>
      </c>
    </row>
    <row r="1441" spans="1:6" ht="14.4" customHeight="1" x14ac:dyDescent="0.25">
      <c r="A1441" s="26" t="s">
        <v>20</v>
      </c>
      <c r="B1441" s="25" t="s">
        <v>955</v>
      </c>
      <c r="C1441" s="25" t="s">
        <v>21</v>
      </c>
      <c r="D1441" s="27">
        <v>3663142.2</v>
      </c>
      <c r="E1441" s="39">
        <v>3663142.2</v>
      </c>
      <c r="F1441" s="3" t="e">
        <f>#REF!-E1441</f>
        <v>#REF!</v>
      </c>
    </row>
    <row r="1442" spans="1:6" ht="28.95" customHeight="1" x14ac:dyDescent="0.25">
      <c r="A1442" s="26" t="s">
        <v>956</v>
      </c>
      <c r="B1442" s="25" t="s">
        <v>957</v>
      </c>
      <c r="C1442" s="25" t="s">
        <v>0</v>
      </c>
      <c r="D1442" s="27">
        <f t="shared" ref="D1442:D1443" si="546">D1443</f>
        <v>8627700</v>
      </c>
      <c r="E1442" s="39">
        <v>8627700</v>
      </c>
      <c r="F1442" s="3" t="e">
        <f>#REF!-E1442</f>
        <v>#REF!</v>
      </c>
    </row>
    <row r="1443" spans="1:6" ht="28.95" customHeight="1" x14ac:dyDescent="0.25">
      <c r="A1443" s="26" t="s">
        <v>78</v>
      </c>
      <c r="B1443" s="25" t="s">
        <v>957</v>
      </c>
      <c r="C1443" s="25" t="s">
        <v>79</v>
      </c>
      <c r="D1443" s="27">
        <f t="shared" si="546"/>
        <v>8627700</v>
      </c>
      <c r="E1443" s="39">
        <v>8627700</v>
      </c>
      <c r="F1443" s="3" t="e">
        <f>#REF!-E1443</f>
        <v>#REF!</v>
      </c>
    </row>
    <row r="1444" spans="1:6" ht="28.95" customHeight="1" x14ac:dyDescent="0.25">
      <c r="A1444" s="26" t="s">
        <v>80</v>
      </c>
      <c r="B1444" s="25" t="s">
        <v>957</v>
      </c>
      <c r="C1444" s="25" t="s">
        <v>81</v>
      </c>
      <c r="D1444" s="27">
        <v>8627700</v>
      </c>
      <c r="E1444" s="39">
        <v>8627700</v>
      </c>
      <c r="F1444" s="3" t="e">
        <f>#REF!-E1444</f>
        <v>#REF!</v>
      </c>
    </row>
    <row r="1445" spans="1:6" ht="28.95" customHeight="1" x14ac:dyDescent="0.25">
      <c r="A1445" s="26" t="s">
        <v>958</v>
      </c>
      <c r="B1445" s="25" t="s">
        <v>959</v>
      </c>
      <c r="C1445" s="25" t="s">
        <v>0</v>
      </c>
      <c r="D1445" s="27">
        <f t="shared" ref="D1445:D1446" si="547">D1446</f>
        <v>30201400</v>
      </c>
      <c r="E1445" s="39">
        <v>30201400</v>
      </c>
      <c r="F1445" s="3" t="e">
        <f>#REF!-E1445</f>
        <v>#REF!</v>
      </c>
    </row>
    <row r="1446" spans="1:6" ht="28.95" customHeight="1" x14ac:dyDescent="0.25">
      <c r="A1446" s="26" t="s">
        <v>12</v>
      </c>
      <c r="B1446" s="25" t="s">
        <v>959</v>
      </c>
      <c r="C1446" s="25" t="s">
        <v>13</v>
      </c>
      <c r="D1446" s="27">
        <f t="shared" si="547"/>
        <v>30201400</v>
      </c>
      <c r="E1446" s="39">
        <v>30201400</v>
      </c>
      <c r="F1446" s="3" t="e">
        <f>#REF!-E1446</f>
        <v>#REF!</v>
      </c>
    </row>
    <row r="1447" spans="1:6" ht="28.95" customHeight="1" x14ac:dyDescent="0.25">
      <c r="A1447" s="26" t="s">
        <v>20</v>
      </c>
      <c r="B1447" s="25" t="s">
        <v>959</v>
      </c>
      <c r="C1447" s="25" t="s">
        <v>21</v>
      </c>
      <c r="D1447" s="27">
        <v>30201400</v>
      </c>
      <c r="E1447" s="39">
        <v>30201400</v>
      </c>
      <c r="F1447" s="3" t="e">
        <f>#REF!-E1447</f>
        <v>#REF!</v>
      </c>
    </row>
    <row r="1448" spans="1:6" ht="43.35" customHeight="1" x14ac:dyDescent="0.25">
      <c r="A1448" s="26" t="s">
        <v>960</v>
      </c>
      <c r="B1448" s="25" t="s">
        <v>961</v>
      </c>
      <c r="C1448" s="25" t="s">
        <v>0</v>
      </c>
      <c r="D1448" s="27">
        <f t="shared" ref="D1448:D1449" si="548">D1449</f>
        <v>3697600</v>
      </c>
      <c r="E1448" s="39">
        <v>3697600</v>
      </c>
      <c r="F1448" s="3" t="e">
        <f>#REF!-E1448</f>
        <v>#REF!</v>
      </c>
    </row>
    <row r="1449" spans="1:6" ht="28.95" customHeight="1" x14ac:dyDescent="0.25">
      <c r="A1449" s="26" t="s">
        <v>78</v>
      </c>
      <c r="B1449" s="25" t="s">
        <v>961</v>
      </c>
      <c r="C1449" s="25" t="s">
        <v>79</v>
      </c>
      <c r="D1449" s="27">
        <f t="shared" si="548"/>
        <v>3697600</v>
      </c>
      <c r="E1449" s="39">
        <v>3697600</v>
      </c>
      <c r="F1449" s="3" t="e">
        <f>#REF!-E1449</f>
        <v>#REF!</v>
      </c>
    </row>
    <row r="1450" spans="1:6" ht="28.95" customHeight="1" x14ac:dyDescent="0.25">
      <c r="A1450" s="26" t="s">
        <v>80</v>
      </c>
      <c r="B1450" s="25" t="s">
        <v>961</v>
      </c>
      <c r="C1450" s="25" t="s">
        <v>81</v>
      </c>
      <c r="D1450" s="27">
        <v>3697600</v>
      </c>
      <c r="E1450" s="39">
        <v>3697600</v>
      </c>
      <c r="F1450" s="3" t="e">
        <f>#REF!-E1450</f>
        <v>#REF!</v>
      </c>
    </row>
    <row r="1451" spans="1:6" ht="28.95" customHeight="1" x14ac:dyDescent="0.25">
      <c r="A1451" s="26" t="s">
        <v>962</v>
      </c>
      <c r="B1451" s="25" t="s">
        <v>963</v>
      </c>
      <c r="C1451" s="25" t="s">
        <v>0</v>
      </c>
      <c r="D1451" s="27">
        <f t="shared" ref="D1451" si="549">D1452</f>
        <v>923266.2</v>
      </c>
      <c r="E1451" s="39">
        <v>923266.2</v>
      </c>
      <c r="F1451" s="3" t="e">
        <f>#REF!-E1451</f>
        <v>#REF!</v>
      </c>
    </row>
    <row r="1452" spans="1:6" ht="28.95" customHeight="1" x14ac:dyDescent="0.25">
      <c r="A1452" s="26" t="s">
        <v>949</v>
      </c>
      <c r="B1452" s="25" t="s">
        <v>964</v>
      </c>
      <c r="C1452" s="25" t="s">
        <v>0</v>
      </c>
      <c r="D1452" s="27">
        <f t="shared" ref="D1452" si="550">D1453+D1455</f>
        <v>923266.2</v>
      </c>
      <c r="E1452" s="39">
        <v>923266.2</v>
      </c>
      <c r="F1452" s="3" t="e">
        <f>#REF!-E1452</f>
        <v>#REF!</v>
      </c>
    </row>
    <row r="1453" spans="1:6" ht="28.95" customHeight="1" x14ac:dyDescent="0.25">
      <c r="A1453" s="26" t="s">
        <v>78</v>
      </c>
      <c r="B1453" s="25" t="s">
        <v>964</v>
      </c>
      <c r="C1453" s="25" t="s">
        <v>79</v>
      </c>
      <c r="D1453" s="27">
        <f t="shared" ref="D1453" si="551">D1454</f>
        <v>205155</v>
      </c>
      <c r="E1453" s="39">
        <v>205155</v>
      </c>
      <c r="F1453" s="3" t="e">
        <f>#REF!-E1453</f>
        <v>#REF!</v>
      </c>
    </row>
    <row r="1454" spans="1:6" ht="28.95" customHeight="1" x14ac:dyDescent="0.25">
      <c r="A1454" s="26" t="s">
        <v>80</v>
      </c>
      <c r="B1454" s="25" t="s">
        <v>964</v>
      </c>
      <c r="C1454" s="25" t="s">
        <v>81</v>
      </c>
      <c r="D1454" s="27">
        <v>205155</v>
      </c>
      <c r="E1454" s="39">
        <v>205155</v>
      </c>
      <c r="F1454" s="3" t="e">
        <f>#REF!-E1454</f>
        <v>#REF!</v>
      </c>
    </row>
    <row r="1455" spans="1:6" ht="28.95" customHeight="1" x14ac:dyDescent="0.25">
      <c r="A1455" s="26" t="s">
        <v>12</v>
      </c>
      <c r="B1455" s="25" t="s">
        <v>964</v>
      </c>
      <c r="C1455" s="25" t="s">
        <v>13</v>
      </c>
      <c r="D1455" s="27">
        <f t="shared" ref="D1455" si="552">D1456</f>
        <v>718111.2</v>
      </c>
      <c r="E1455" s="39">
        <v>718111.2</v>
      </c>
      <c r="F1455" s="3" t="e">
        <f>#REF!-E1455</f>
        <v>#REF!</v>
      </c>
    </row>
    <row r="1456" spans="1:6" ht="14.4" customHeight="1" x14ac:dyDescent="0.25">
      <c r="A1456" s="26" t="s">
        <v>20</v>
      </c>
      <c r="B1456" s="25" t="s">
        <v>964</v>
      </c>
      <c r="C1456" s="25" t="s">
        <v>21</v>
      </c>
      <c r="D1456" s="27">
        <v>718111.2</v>
      </c>
      <c r="E1456" s="39">
        <v>718111.2</v>
      </c>
      <c r="F1456" s="3" t="e">
        <f>#REF!-E1456</f>
        <v>#REF!</v>
      </c>
    </row>
    <row r="1457" spans="1:6" ht="14.4" customHeight="1" x14ac:dyDescent="0.25">
      <c r="A1457" s="26" t="s">
        <v>965</v>
      </c>
      <c r="B1457" s="25" t="s">
        <v>966</v>
      </c>
      <c r="C1457" s="25" t="s">
        <v>0</v>
      </c>
      <c r="D1457" s="27">
        <f t="shared" ref="D1457" si="553">D1458+D1464</f>
        <v>4492000</v>
      </c>
      <c r="E1457" s="39">
        <v>4492000</v>
      </c>
      <c r="F1457" s="3" t="e">
        <f>#REF!-E1457</f>
        <v>#REF!</v>
      </c>
    </row>
    <row r="1458" spans="1:6" ht="28.95" customHeight="1" x14ac:dyDescent="0.25">
      <c r="A1458" s="26" t="s">
        <v>967</v>
      </c>
      <c r="B1458" s="25" t="s">
        <v>968</v>
      </c>
      <c r="C1458" s="25" t="s">
        <v>0</v>
      </c>
      <c r="D1458" s="27">
        <f t="shared" ref="D1458" si="554">D1459</f>
        <v>1452000</v>
      </c>
      <c r="E1458" s="39">
        <v>1452000</v>
      </c>
      <c r="F1458" s="3" t="e">
        <f>#REF!-E1458</f>
        <v>#REF!</v>
      </c>
    </row>
    <row r="1459" spans="1:6" ht="28.95" customHeight="1" x14ac:dyDescent="0.25">
      <c r="A1459" s="26" t="s">
        <v>949</v>
      </c>
      <c r="B1459" s="25" t="s">
        <v>969</v>
      </c>
      <c r="C1459" s="25" t="s">
        <v>0</v>
      </c>
      <c r="D1459" s="27">
        <f t="shared" ref="D1459" si="555">D1460+D1462</f>
        <v>1452000</v>
      </c>
      <c r="E1459" s="39">
        <v>1452000</v>
      </c>
      <c r="F1459" s="3" t="e">
        <f>#REF!-E1459</f>
        <v>#REF!</v>
      </c>
    </row>
    <row r="1460" spans="1:6" ht="28.95" customHeight="1" x14ac:dyDescent="0.25">
      <c r="A1460" s="26" t="s">
        <v>78</v>
      </c>
      <c r="B1460" s="25" t="s">
        <v>969</v>
      </c>
      <c r="C1460" s="25" t="s">
        <v>79</v>
      </c>
      <c r="D1460" s="27">
        <f t="shared" ref="D1460" si="556">D1461</f>
        <v>505000</v>
      </c>
      <c r="E1460" s="39">
        <v>505000</v>
      </c>
      <c r="F1460" s="3" t="e">
        <f>#REF!-E1460</f>
        <v>#REF!</v>
      </c>
    </row>
    <row r="1461" spans="1:6" ht="28.95" customHeight="1" x14ac:dyDescent="0.25">
      <c r="A1461" s="26" t="s">
        <v>80</v>
      </c>
      <c r="B1461" s="25" t="s">
        <v>969</v>
      </c>
      <c r="C1461" s="25" t="s">
        <v>81</v>
      </c>
      <c r="D1461" s="27">
        <v>505000</v>
      </c>
      <c r="E1461" s="39">
        <v>505000</v>
      </c>
      <c r="F1461" s="3" t="e">
        <f>#REF!-E1461</f>
        <v>#REF!</v>
      </c>
    </row>
    <row r="1462" spans="1:6" ht="28.95" customHeight="1" x14ac:dyDescent="0.25">
      <c r="A1462" s="26" t="s">
        <v>12</v>
      </c>
      <c r="B1462" s="25" t="s">
        <v>969</v>
      </c>
      <c r="C1462" s="25" t="s">
        <v>13</v>
      </c>
      <c r="D1462" s="27">
        <f t="shared" ref="D1462" si="557">D1463</f>
        <v>947000</v>
      </c>
      <c r="E1462" s="39">
        <v>947000</v>
      </c>
      <c r="F1462" s="3" t="e">
        <f>#REF!-E1462</f>
        <v>#REF!</v>
      </c>
    </row>
    <row r="1463" spans="1:6" ht="14.4" customHeight="1" x14ac:dyDescent="0.25">
      <c r="A1463" s="26" t="s">
        <v>20</v>
      </c>
      <c r="B1463" s="25" t="s">
        <v>969</v>
      </c>
      <c r="C1463" s="25" t="s">
        <v>21</v>
      </c>
      <c r="D1463" s="27">
        <v>947000</v>
      </c>
      <c r="E1463" s="39">
        <v>947000</v>
      </c>
      <c r="F1463" s="3" t="e">
        <f>#REF!-E1463</f>
        <v>#REF!</v>
      </c>
    </row>
    <row r="1464" spans="1:6" ht="28.95" customHeight="1" x14ac:dyDescent="0.25">
      <c r="A1464" s="26" t="s">
        <v>970</v>
      </c>
      <c r="B1464" s="25" t="s">
        <v>971</v>
      </c>
      <c r="C1464" s="25" t="s">
        <v>0</v>
      </c>
      <c r="D1464" s="27">
        <f t="shared" ref="D1464" si="558">D1465+D1468</f>
        <v>3040000</v>
      </c>
      <c r="E1464" s="39">
        <v>3040000</v>
      </c>
      <c r="F1464" s="3" t="e">
        <f>#REF!-E1464</f>
        <v>#REF!</v>
      </c>
    </row>
    <row r="1465" spans="1:6" ht="28.95" customHeight="1" x14ac:dyDescent="0.25">
      <c r="A1465" s="26" t="s">
        <v>949</v>
      </c>
      <c r="B1465" s="25" t="s">
        <v>972</v>
      </c>
      <c r="C1465" s="25" t="s">
        <v>0</v>
      </c>
      <c r="D1465" s="27">
        <f t="shared" ref="D1465:D1466" si="559">D1466</f>
        <v>3000000</v>
      </c>
      <c r="E1465" s="39">
        <v>3000000</v>
      </c>
      <c r="F1465" s="3" t="e">
        <f>#REF!-E1465</f>
        <v>#REF!</v>
      </c>
    </row>
    <row r="1466" spans="1:6" ht="28.95" customHeight="1" x14ac:dyDescent="0.25">
      <c r="A1466" s="26" t="s">
        <v>78</v>
      </c>
      <c r="B1466" s="25" t="s">
        <v>972</v>
      </c>
      <c r="C1466" s="25" t="s">
        <v>79</v>
      </c>
      <c r="D1466" s="27">
        <f t="shared" si="559"/>
        <v>3000000</v>
      </c>
      <c r="E1466" s="39">
        <v>3000000</v>
      </c>
      <c r="F1466" s="3" t="e">
        <f>#REF!-E1466</f>
        <v>#REF!</v>
      </c>
    </row>
    <row r="1467" spans="1:6" ht="28.95" customHeight="1" x14ac:dyDescent="0.25">
      <c r="A1467" s="26" t="s">
        <v>80</v>
      </c>
      <c r="B1467" s="25" t="s">
        <v>972</v>
      </c>
      <c r="C1467" s="25" t="s">
        <v>81</v>
      </c>
      <c r="D1467" s="27">
        <v>3000000</v>
      </c>
      <c r="E1467" s="39">
        <v>3000000</v>
      </c>
      <c r="F1467" s="3" t="e">
        <f>#REF!-E1467</f>
        <v>#REF!</v>
      </c>
    </row>
    <row r="1468" spans="1:6" ht="43.35" customHeight="1" x14ac:dyDescent="0.25">
      <c r="A1468" s="26" t="s">
        <v>973</v>
      </c>
      <c r="B1468" s="25" t="s">
        <v>974</v>
      </c>
      <c r="C1468" s="25" t="s">
        <v>0</v>
      </c>
      <c r="D1468" s="27">
        <f t="shared" ref="D1468:D1469" si="560">D1469</f>
        <v>40000</v>
      </c>
      <c r="E1468" s="39">
        <v>40000</v>
      </c>
      <c r="F1468" s="3" t="e">
        <f>#REF!-E1468</f>
        <v>#REF!</v>
      </c>
    </row>
    <row r="1469" spans="1:6" ht="28.95" customHeight="1" x14ac:dyDescent="0.25">
      <c r="A1469" s="26" t="s">
        <v>78</v>
      </c>
      <c r="B1469" s="25" t="s">
        <v>974</v>
      </c>
      <c r="C1469" s="25" t="s">
        <v>79</v>
      </c>
      <c r="D1469" s="27">
        <f t="shared" si="560"/>
        <v>40000</v>
      </c>
      <c r="E1469" s="39">
        <v>40000</v>
      </c>
      <c r="F1469" s="3" t="e">
        <f>#REF!-E1469</f>
        <v>#REF!</v>
      </c>
    </row>
    <row r="1470" spans="1:6" ht="28.95" customHeight="1" x14ac:dyDescent="0.25">
      <c r="A1470" s="26" t="s">
        <v>80</v>
      </c>
      <c r="B1470" s="25" t="s">
        <v>974</v>
      </c>
      <c r="C1470" s="25" t="s">
        <v>81</v>
      </c>
      <c r="D1470" s="27">
        <v>40000</v>
      </c>
      <c r="E1470" s="39">
        <v>40000</v>
      </c>
      <c r="F1470" s="3" t="e">
        <f>#REF!-E1470</f>
        <v>#REF!</v>
      </c>
    </row>
    <row r="1471" spans="1:6" ht="28.95" customHeight="1" x14ac:dyDescent="0.25">
      <c r="A1471" s="26" t="s">
        <v>975</v>
      </c>
      <c r="B1471" s="25" t="s">
        <v>976</v>
      </c>
      <c r="C1471" s="25" t="s">
        <v>0</v>
      </c>
      <c r="D1471" s="27">
        <f t="shared" ref="D1471" si="561">D1472+D1478+D1484</f>
        <v>211877475.90000001</v>
      </c>
      <c r="E1471" s="39">
        <v>211877475.90000001</v>
      </c>
      <c r="F1471" s="3" t="e">
        <f>#REF!-E1471</f>
        <v>#REF!</v>
      </c>
    </row>
    <row r="1472" spans="1:6" ht="28.95" customHeight="1" x14ac:dyDescent="0.25">
      <c r="A1472" s="26" t="s">
        <v>977</v>
      </c>
      <c r="B1472" s="25" t="s">
        <v>978</v>
      </c>
      <c r="C1472" s="25" t="s">
        <v>0</v>
      </c>
      <c r="D1472" s="27">
        <f t="shared" ref="D1472" si="562">D1473</f>
        <v>13365122</v>
      </c>
      <c r="E1472" s="39">
        <v>13365122</v>
      </c>
      <c r="F1472" s="3" t="e">
        <f>#REF!-E1472</f>
        <v>#REF!</v>
      </c>
    </row>
    <row r="1473" spans="1:6" ht="28.95" customHeight="1" x14ac:dyDescent="0.25">
      <c r="A1473" s="26" t="s">
        <v>949</v>
      </c>
      <c r="B1473" s="25" t="s">
        <v>979</v>
      </c>
      <c r="C1473" s="25" t="s">
        <v>0</v>
      </c>
      <c r="D1473" s="27">
        <f t="shared" ref="D1473" si="563">D1474+D1476</f>
        <v>13365122</v>
      </c>
      <c r="E1473" s="39">
        <v>13365122</v>
      </c>
      <c r="F1473" s="3" t="e">
        <f>#REF!-E1473</f>
        <v>#REF!</v>
      </c>
    </row>
    <row r="1474" spans="1:6" ht="28.95" customHeight="1" x14ac:dyDescent="0.25">
      <c r="A1474" s="26" t="s">
        <v>78</v>
      </c>
      <c r="B1474" s="25" t="s">
        <v>979</v>
      </c>
      <c r="C1474" s="25" t="s">
        <v>79</v>
      </c>
      <c r="D1474" s="27">
        <f t="shared" ref="D1474" si="564">D1475</f>
        <v>2389278.2000000002</v>
      </c>
      <c r="E1474" s="39">
        <v>2389278.2000000002</v>
      </c>
      <c r="F1474" s="3" t="e">
        <f>#REF!-E1474</f>
        <v>#REF!</v>
      </c>
    </row>
    <row r="1475" spans="1:6" ht="28.95" customHeight="1" x14ac:dyDescent="0.25">
      <c r="A1475" s="26" t="s">
        <v>80</v>
      </c>
      <c r="B1475" s="25" t="s">
        <v>979</v>
      </c>
      <c r="C1475" s="25" t="s">
        <v>81</v>
      </c>
      <c r="D1475" s="27">
        <v>2389278.2000000002</v>
      </c>
      <c r="E1475" s="39">
        <v>2389278.2000000002</v>
      </c>
      <c r="F1475" s="3" t="e">
        <f>#REF!-E1475</f>
        <v>#REF!</v>
      </c>
    </row>
    <row r="1476" spans="1:6" ht="28.95" customHeight="1" x14ac:dyDescent="0.25">
      <c r="A1476" s="26" t="s">
        <v>12</v>
      </c>
      <c r="B1476" s="25" t="s">
        <v>979</v>
      </c>
      <c r="C1476" s="25" t="s">
        <v>13</v>
      </c>
      <c r="D1476" s="27">
        <f t="shared" ref="D1476" si="565">D1477</f>
        <v>10975843.800000001</v>
      </c>
      <c r="E1476" s="39">
        <v>10975843.800000001</v>
      </c>
      <c r="F1476" s="3" t="e">
        <f>#REF!-E1476</f>
        <v>#REF!</v>
      </c>
    </row>
    <row r="1477" spans="1:6" ht="28.95" customHeight="1" x14ac:dyDescent="0.25">
      <c r="A1477" s="26" t="s">
        <v>20</v>
      </c>
      <c r="B1477" s="25" t="s">
        <v>979</v>
      </c>
      <c r="C1477" s="25" t="s">
        <v>21</v>
      </c>
      <c r="D1477" s="27">
        <v>10975843.800000001</v>
      </c>
      <c r="E1477" s="39">
        <v>10975843.800000001</v>
      </c>
      <c r="F1477" s="3" t="e">
        <f>#REF!-E1477</f>
        <v>#REF!</v>
      </c>
    </row>
    <row r="1478" spans="1:6" ht="28.95" customHeight="1" x14ac:dyDescent="0.25">
      <c r="A1478" s="26" t="s">
        <v>980</v>
      </c>
      <c r="B1478" s="25" t="s">
        <v>981</v>
      </c>
      <c r="C1478" s="25" t="s">
        <v>0</v>
      </c>
      <c r="D1478" s="27">
        <f t="shared" ref="D1478" si="566">D1479</f>
        <v>145920</v>
      </c>
      <c r="E1478" s="39">
        <v>145920</v>
      </c>
      <c r="F1478" s="3" t="e">
        <f>#REF!-E1478</f>
        <v>#REF!</v>
      </c>
    </row>
    <row r="1479" spans="1:6" ht="28.95" customHeight="1" x14ac:dyDescent="0.25">
      <c r="A1479" s="26" t="s">
        <v>949</v>
      </c>
      <c r="B1479" s="25" t="s">
        <v>982</v>
      </c>
      <c r="C1479" s="25" t="s">
        <v>0</v>
      </c>
      <c r="D1479" s="27">
        <f t="shared" ref="D1479" si="567">D1480+D1482</f>
        <v>145920</v>
      </c>
      <c r="E1479" s="39">
        <v>145920</v>
      </c>
      <c r="F1479" s="3" t="e">
        <f>#REF!-E1479</f>
        <v>#REF!</v>
      </c>
    </row>
    <row r="1480" spans="1:6" ht="28.95" customHeight="1" x14ac:dyDescent="0.25">
      <c r="A1480" s="26" t="s">
        <v>78</v>
      </c>
      <c r="B1480" s="25" t="s">
        <v>982</v>
      </c>
      <c r="C1480" s="25" t="s">
        <v>79</v>
      </c>
      <c r="D1480" s="27">
        <f t="shared" ref="D1480" si="568">D1481</f>
        <v>69300</v>
      </c>
      <c r="E1480" s="39">
        <v>69300</v>
      </c>
      <c r="F1480" s="3" t="e">
        <f>#REF!-E1480</f>
        <v>#REF!</v>
      </c>
    </row>
    <row r="1481" spans="1:6" ht="28.95" customHeight="1" x14ac:dyDescent="0.25">
      <c r="A1481" s="26" t="s">
        <v>80</v>
      </c>
      <c r="B1481" s="25" t="s">
        <v>982</v>
      </c>
      <c r="C1481" s="25" t="s">
        <v>81</v>
      </c>
      <c r="D1481" s="27">
        <v>69300</v>
      </c>
      <c r="E1481" s="39">
        <v>69300</v>
      </c>
      <c r="F1481" s="3" t="e">
        <f>#REF!-E1481</f>
        <v>#REF!</v>
      </c>
    </row>
    <row r="1482" spans="1:6" ht="28.95" customHeight="1" x14ac:dyDescent="0.25">
      <c r="A1482" s="26" t="s">
        <v>12</v>
      </c>
      <c r="B1482" s="25" t="s">
        <v>982</v>
      </c>
      <c r="C1482" s="25" t="s">
        <v>13</v>
      </c>
      <c r="D1482" s="27">
        <f t="shared" ref="D1482" si="569">D1483</f>
        <v>76620</v>
      </c>
      <c r="E1482" s="39">
        <v>76620</v>
      </c>
      <c r="F1482" s="3" t="e">
        <f>#REF!-E1482</f>
        <v>#REF!</v>
      </c>
    </row>
    <row r="1483" spans="1:6" ht="14.4" customHeight="1" x14ac:dyDescent="0.25">
      <c r="A1483" s="26" t="s">
        <v>20</v>
      </c>
      <c r="B1483" s="25" t="s">
        <v>982</v>
      </c>
      <c r="C1483" s="25" t="s">
        <v>21</v>
      </c>
      <c r="D1483" s="27">
        <v>76620</v>
      </c>
      <c r="E1483" s="39">
        <v>76620</v>
      </c>
      <c r="F1483" s="3" t="e">
        <f>#REF!-E1483</f>
        <v>#REF!</v>
      </c>
    </row>
    <row r="1484" spans="1:6" ht="43.35" customHeight="1" x14ac:dyDescent="0.25">
      <c r="A1484" s="26" t="s">
        <v>983</v>
      </c>
      <c r="B1484" s="25" t="s">
        <v>984</v>
      </c>
      <c r="C1484" s="25" t="s">
        <v>0</v>
      </c>
      <c r="D1484" s="27">
        <f t="shared" ref="D1484" si="570">D1485+D1492</f>
        <v>198366433.90000001</v>
      </c>
      <c r="E1484" s="39">
        <v>198366433.90000001</v>
      </c>
      <c r="F1484" s="3" t="e">
        <f>#REF!-E1484</f>
        <v>#REF!</v>
      </c>
    </row>
    <row r="1485" spans="1:6" ht="28.95" customHeight="1" x14ac:dyDescent="0.25">
      <c r="A1485" s="26" t="s">
        <v>72</v>
      </c>
      <c r="B1485" s="25" t="s">
        <v>985</v>
      </c>
      <c r="C1485" s="25" t="s">
        <v>0</v>
      </c>
      <c r="D1485" s="27">
        <f t="shared" ref="D1485" si="571">D1486+D1488+D1490</f>
        <v>73952600</v>
      </c>
      <c r="E1485" s="39">
        <v>73952600</v>
      </c>
      <c r="F1485" s="3" t="e">
        <f>#REF!-E1485</f>
        <v>#REF!</v>
      </c>
    </row>
    <row r="1486" spans="1:6" ht="72.150000000000006" customHeight="1" x14ac:dyDescent="0.25">
      <c r="A1486" s="26" t="s">
        <v>74</v>
      </c>
      <c r="B1486" s="25" t="s">
        <v>985</v>
      </c>
      <c r="C1486" s="25" t="s">
        <v>75</v>
      </c>
      <c r="D1486" s="27">
        <f t="shared" ref="D1486" si="572">D1487</f>
        <v>70880100</v>
      </c>
      <c r="E1486" s="39">
        <v>70880100</v>
      </c>
      <c r="F1486" s="3" t="e">
        <f>#REF!-E1486</f>
        <v>#REF!</v>
      </c>
    </row>
    <row r="1487" spans="1:6" ht="28.95" customHeight="1" x14ac:dyDescent="0.25">
      <c r="A1487" s="26" t="s">
        <v>76</v>
      </c>
      <c r="B1487" s="25" t="s">
        <v>985</v>
      </c>
      <c r="C1487" s="25" t="s">
        <v>77</v>
      </c>
      <c r="D1487" s="27">
        <v>70880100</v>
      </c>
      <c r="E1487" s="39">
        <v>70880100</v>
      </c>
      <c r="F1487" s="3" t="e">
        <f>#REF!-E1487</f>
        <v>#REF!</v>
      </c>
    </row>
    <row r="1488" spans="1:6" ht="28.95" customHeight="1" x14ac:dyDescent="0.25">
      <c r="A1488" s="26" t="s">
        <v>78</v>
      </c>
      <c r="B1488" s="25" t="s">
        <v>985</v>
      </c>
      <c r="C1488" s="25" t="s">
        <v>79</v>
      </c>
      <c r="D1488" s="27">
        <f t="shared" ref="D1488" si="573">D1489</f>
        <v>3068900</v>
      </c>
      <c r="E1488" s="39">
        <v>3068900</v>
      </c>
      <c r="F1488" s="3" t="e">
        <f>#REF!-E1488</f>
        <v>#REF!</v>
      </c>
    </row>
    <row r="1489" spans="1:6" ht="28.95" customHeight="1" x14ac:dyDescent="0.25">
      <c r="A1489" s="26" t="s">
        <v>80</v>
      </c>
      <c r="B1489" s="25" t="s">
        <v>985</v>
      </c>
      <c r="C1489" s="25" t="s">
        <v>81</v>
      </c>
      <c r="D1489" s="27">
        <v>3068900</v>
      </c>
      <c r="E1489" s="39">
        <v>3068900</v>
      </c>
      <c r="F1489" s="3" t="e">
        <f>#REF!-E1489</f>
        <v>#REF!</v>
      </c>
    </row>
    <row r="1490" spans="1:6" ht="14.4" customHeight="1" x14ac:dyDescent="0.25">
      <c r="A1490" s="26" t="s">
        <v>66</v>
      </c>
      <c r="B1490" s="25" t="s">
        <v>985</v>
      </c>
      <c r="C1490" s="25" t="s">
        <v>67</v>
      </c>
      <c r="D1490" s="27">
        <f t="shared" ref="D1490" si="574">D1491</f>
        <v>3600</v>
      </c>
      <c r="E1490" s="39">
        <v>3600</v>
      </c>
      <c r="F1490" s="3" t="e">
        <f>#REF!-E1490</f>
        <v>#REF!</v>
      </c>
    </row>
    <row r="1491" spans="1:6" ht="14.4" customHeight="1" x14ac:dyDescent="0.25">
      <c r="A1491" s="26" t="s">
        <v>82</v>
      </c>
      <c r="B1491" s="25" t="s">
        <v>985</v>
      </c>
      <c r="C1491" s="25" t="s">
        <v>83</v>
      </c>
      <c r="D1491" s="27">
        <v>3600</v>
      </c>
      <c r="E1491" s="39">
        <v>3600</v>
      </c>
      <c r="F1491" s="3" t="e">
        <f>#REF!-E1491</f>
        <v>#REF!</v>
      </c>
    </row>
    <row r="1492" spans="1:6" ht="28.95" customHeight="1" x14ac:dyDescent="0.25">
      <c r="A1492" s="26" t="s">
        <v>949</v>
      </c>
      <c r="B1492" s="25" t="s">
        <v>986</v>
      </c>
      <c r="C1492" s="25" t="s">
        <v>0</v>
      </c>
      <c r="D1492" s="27">
        <f t="shared" ref="D1492" si="575">D1493+D1495+D1497</f>
        <v>124413833.90000001</v>
      </c>
      <c r="E1492" s="39">
        <v>124413833.90000001</v>
      </c>
      <c r="F1492" s="3" t="e">
        <f>#REF!-E1492</f>
        <v>#REF!</v>
      </c>
    </row>
    <row r="1493" spans="1:6" ht="72.150000000000006" customHeight="1" x14ac:dyDescent="0.25">
      <c r="A1493" s="26" t="s">
        <v>74</v>
      </c>
      <c r="B1493" s="25" t="s">
        <v>986</v>
      </c>
      <c r="C1493" s="25" t="s">
        <v>75</v>
      </c>
      <c r="D1493" s="27">
        <f t="shared" ref="D1493" si="576">D1494</f>
        <v>103778850</v>
      </c>
      <c r="E1493" s="39">
        <v>103778850</v>
      </c>
      <c r="F1493" s="3" t="e">
        <f>#REF!-E1493</f>
        <v>#REF!</v>
      </c>
    </row>
    <row r="1494" spans="1:6" ht="28.95" customHeight="1" x14ac:dyDescent="0.25">
      <c r="A1494" s="26" t="s">
        <v>76</v>
      </c>
      <c r="B1494" s="25" t="s">
        <v>986</v>
      </c>
      <c r="C1494" s="25" t="s">
        <v>77</v>
      </c>
      <c r="D1494" s="27">
        <v>103778850</v>
      </c>
      <c r="E1494" s="39">
        <v>103778850</v>
      </c>
      <c r="F1494" s="3" t="e">
        <f>#REF!-E1494</f>
        <v>#REF!</v>
      </c>
    </row>
    <row r="1495" spans="1:6" ht="28.95" customHeight="1" x14ac:dyDescent="0.25">
      <c r="A1495" s="26" t="s">
        <v>78</v>
      </c>
      <c r="B1495" s="25" t="s">
        <v>986</v>
      </c>
      <c r="C1495" s="25" t="s">
        <v>79</v>
      </c>
      <c r="D1495" s="27">
        <f t="shared" ref="D1495" si="577">D1496</f>
        <v>20451650.559999999</v>
      </c>
      <c r="E1495" s="39">
        <v>20464983.899999999</v>
      </c>
      <c r="F1495" s="3" t="e">
        <f>#REF!-E1495</f>
        <v>#REF!</v>
      </c>
    </row>
    <row r="1496" spans="1:6" ht="28.95" customHeight="1" x14ac:dyDescent="0.25">
      <c r="A1496" s="26" t="s">
        <v>80</v>
      </c>
      <c r="B1496" s="25" t="s">
        <v>986</v>
      </c>
      <c r="C1496" s="25" t="s">
        <v>81</v>
      </c>
      <c r="D1496" s="27">
        <f>20464983.9-13333.34</f>
        <v>20451650.559999999</v>
      </c>
      <c r="E1496" s="39">
        <v>20464983.899999999</v>
      </c>
      <c r="F1496" s="3" t="e">
        <f>#REF!-E1496</f>
        <v>#REF!</v>
      </c>
    </row>
    <row r="1497" spans="1:6" ht="14.4" customHeight="1" x14ac:dyDescent="0.25">
      <c r="A1497" s="26" t="s">
        <v>66</v>
      </c>
      <c r="B1497" s="25" t="s">
        <v>986</v>
      </c>
      <c r="C1497" s="25" t="s">
        <v>67</v>
      </c>
      <c r="D1497" s="27">
        <f>D1499+D1498</f>
        <v>183333.34</v>
      </c>
      <c r="E1497" s="39">
        <v>170000</v>
      </c>
      <c r="F1497" s="3" t="e">
        <f>#REF!-E1497</f>
        <v>#REF!</v>
      </c>
    </row>
    <row r="1498" spans="1:6" s="24" customFormat="1" ht="14.4" customHeight="1" x14ac:dyDescent="0.25">
      <c r="A1498" s="40" t="s">
        <v>353</v>
      </c>
      <c r="B1498" s="25" t="s">
        <v>986</v>
      </c>
      <c r="C1498" s="25">
        <v>830</v>
      </c>
      <c r="D1498" s="27">
        <v>13333.34</v>
      </c>
      <c r="E1498" s="39"/>
      <c r="F1498" s="34"/>
    </row>
    <row r="1499" spans="1:6" ht="14.4" customHeight="1" x14ac:dyDescent="0.25">
      <c r="A1499" s="26" t="s">
        <v>82</v>
      </c>
      <c r="B1499" s="25" t="s">
        <v>986</v>
      </c>
      <c r="C1499" s="25" t="s">
        <v>83</v>
      </c>
      <c r="D1499" s="27">
        <v>170000</v>
      </c>
      <c r="E1499" s="39">
        <v>170000</v>
      </c>
      <c r="F1499" s="3" t="e">
        <f>#REF!-E1499</f>
        <v>#REF!</v>
      </c>
    </row>
    <row r="1500" spans="1:6" ht="43.35" customHeight="1" x14ac:dyDescent="0.25">
      <c r="A1500" s="58" t="s">
        <v>987</v>
      </c>
      <c r="B1500" s="50" t="s">
        <v>988</v>
      </c>
      <c r="C1500" s="25" t="s">
        <v>0</v>
      </c>
      <c r="D1500" s="59">
        <f t="shared" ref="D1500" si="578">D1501+D1521</f>
        <v>181375300</v>
      </c>
      <c r="E1500" s="45">
        <f>E1501+E1521</f>
        <v>181375300</v>
      </c>
      <c r="F1500" s="3" t="e">
        <f>#REF!-E1500</f>
        <v>#REF!</v>
      </c>
    </row>
    <row r="1501" spans="1:6" ht="28.95" customHeight="1" x14ac:dyDescent="0.25">
      <c r="A1501" s="26" t="s">
        <v>989</v>
      </c>
      <c r="B1501" s="25" t="s">
        <v>990</v>
      </c>
      <c r="C1501" s="25" t="s">
        <v>0</v>
      </c>
      <c r="D1501" s="27">
        <f t="shared" ref="D1501" si="579">D1502+D1509+D1515+D1518+D1512</f>
        <v>171722200</v>
      </c>
      <c r="E1501" s="39">
        <v>171722200</v>
      </c>
      <c r="F1501" s="3" t="e">
        <f>#REF!-E1501</f>
        <v>#REF!</v>
      </c>
    </row>
    <row r="1502" spans="1:6" ht="28.95" customHeight="1" x14ac:dyDescent="0.25">
      <c r="A1502" s="26" t="s">
        <v>72</v>
      </c>
      <c r="B1502" s="25" t="s">
        <v>991</v>
      </c>
      <c r="C1502" s="25" t="s">
        <v>0</v>
      </c>
      <c r="D1502" s="27">
        <f t="shared" ref="D1502" si="580">D1503+D1505+D1507</f>
        <v>25064500</v>
      </c>
      <c r="E1502" s="39">
        <v>25064500</v>
      </c>
      <c r="F1502" s="3" t="e">
        <f>#REF!-E1502</f>
        <v>#REF!</v>
      </c>
    </row>
    <row r="1503" spans="1:6" ht="72.150000000000006" customHeight="1" x14ac:dyDescent="0.25">
      <c r="A1503" s="26" t="s">
        <v>74</v>
      </c>
      <c r="B1503" s="25" t="s">
        <v>991</v>
      </c>
      <c r="C1503" s="25" t="s">
        <v>75</v>
      </c>
      <c r="D1503" s="27">
        <f t="shared" ref="D1503" si="581">D1504</f>
        <v>20878060.23</v>
      </c>
      <c r="E1503" s="39">
        <v>20878060.23</v>
      </c>
      <c r="F1503" s="3" t="e">
        <f>#REF!-E1503</f>
        <v>#REF!</v>
      </c>
    </row>
    <row r="1504" spans="1:6" ht="28.95" customHeight="1" x14ac:dyDescent="0.25">
      <c r="A1504" s="26" t="s">
        <v>76</v>
      </c>
      <c r="B1504" s="25" t="s">
        <v>991</v>
      </c>
      <c r="C1504" s="25" t="s">
        <v>77</v>
      </c>
      <c r="D1504" s="27">
        <v>20878060.23</v>
      </c>
      <c r="E1504" s="39">
        <v>20878060.23</v>
      </c>
      <c r="F1504" s="3" t="e">
        <f>#REF!-E1504</f>
        <v>#REF!</v>
      </c>
    </row>
    <row r="1505" spans="1:6" ht="28.95" customHeight="1" x14ac:dyDescent="0.25">
      <c r="A1505" s="26" t="s">
        <v>78</v>
      </c>
      <c r="B1505" s="25" t="s">
        <v>991</v>
      </c>
      <c r="C1505" s="25" t="s">
        <v>79</v>
      </c>
      <c r="D1505" s="27">
        <f t="shared" ref="D1505" si="582">D1506</f>
        <v>4145639.77</v>
      </c>
      <c r="E1505" s="39">
        <v>4145639.77</v>
      </c>
      <c r="F1505" s="3" t="e">
        <f>#REF!-E1505</f>
        <v>#REF!</v>
      </c>
    </row>
    <row r="1506" spans="1:6" ht="28.95" customHeight="1" x14ac:dyDescent="0.25">
      <c r="A1506" s="26" t="s">
        <v>80</v>
      </c>
      <c r="B1506" s="25" t="s">
        <v>991</v>
      </c>
      <c r="C1506" s="25" t="s">
        <v>81</v>
      </c>
      <c r="D1506" s="27">
        <v>4145639.77</v>
      </c>
      <c r="E1506" s="39">
        <v>4145639.77</v>
      </c>
      <c r="F1506" s="3" t="e">
        <f>#REF!-E1506</f>
        <v>#REF!</v>
      </c>
    </row>
    <row r="1507" spans="1:6" ht="14.4" customHeight="1" x14ac:dyDescent="0.25">
      <c r="A1507" s="26" t="s">
        <v>66</v>
      </c>
      <c r="B1507" s="25" t="s">
        <v>991</v>
      </c>
      <c r="C1507" s="25" t="s">
        <v>67</v>
      </c>
      <c r="D1507" s="27">
        <f t="shared" ref="D1507" si="583">D1508</f>
        <v>40800</v>
      </c>
      <c r="E1507" s="39">
        <v>40800</v>
      </c>
      <c r="F1507" s="3" t="e">
        <f>#REF!-E1507</f>
        <v>#REF!</v>
      </c>
    </row>
    <row r="1508" spans="1:6" ht="14.4" customHeight="1" x14ac:dyDescent="0.25">
      <c r="A1508" s="26" t="s">
        <v>82</v>
      </c>
      <c r="B1508" s="25" t="s">
        <v>991</v>
      </c>
      <c r="C1508" s="25" t="s">
        <v>83</v>
      </c>
      <c r="D1508" s="27">
        <v>40800</v>
      </c>
      <c r="E1508" s="39">
        <v>40800</v>
      </c>
      <c r="F1508" s="3" t="e">
        <f>#REF!-E1508</f>
        <v>#REF!</v>
      </c>
    </row>
    <row r="1509" spans="1:6" ht="57.75" customHeight="1" x14ac:dyDescent="0.25">
      <c r="A1509" s="26" t="s">
        <v>992</v>
      </c>
      <c r="B1509" s="25" t="s">
        <v>993</v>
      </c>
      <c r="C1509" s="25" t="s">
        <v>0</v>
      </c>
      <c r="D1509" s="27">
        <f t="shared" ref="D1509:D1510" si="584">D1510</f>
        <v>33106800</v>
      </c>
      <c r="E1509" s="39">
        <v>33106800</v>
      </c>
      <c r="F1509" s="3" t="e">
        <f>#REF!-E1509</f>
        <v>#REF!</v>
      </c>
    </row>
    <row r="1510" spans="1:6" ht="28.95" customHeight="1" x14ac:dyDescent="0.25">
      <c r="A1510" s="26" t="s">
        <v>12</v>
      </c>
      <c r="B1510" s="25" t="s">
        <v>993</v>
      </c>
      <c r="C1510" s="25" t="s">
        <v>13</v>
      </c>
      <c r="D1510" s="27">
        <f t="shared" si="584"/>
        <v>33106800</v>
      </c>
      <c r="E1510" s="39">
        <v>33106800</v>
      </c>
      <c r="F1510" s="3" t="e">
        <f>#REF!-E1510</f>
        <v>#REF!</v>
      </c>
    </row>
    <row r="1511" spans="1:6" ht="43.35" customHeight="1" x14ac:dyDescent="0.25">
      <c r="A1511" s="26" t="s">
        <v>325</v>
      </c>
      <c r="B1511" s="25" t="s">
        <v>993</v>
      </c>
      <c r="C1511" s="25" t="s">
        <v>326</v>
      </c>
      <c r="D1511" s="27">
        <v>33106800</v>
      </c>
      <c r="E1511" s="39">
        <v>33106800</v>
      </c>
      <c r="F1511" s="3" t="e">
        <f>#REF!-E1511</f>
        <v>#REF!</v>
      </c>
    </row>
    <row r="1512" spans="1:6" ht="43.35" customHeight="1" x14ac:dyDescent="0.25">
      <c r="A1512" s="26" t="s">
        <v>994</v>
      </c>
      <c r="B1512" s="25" t="s">
        <v>995</v>
      </c>
      <c r="C1512" s="25" t="s">
        <v>0</v>
      </c>
      <c r="D1512" s="27">
        <f t="shared" ref="D1512:D1513" si="585">D1513</f>
        <v>50000000</v>
      </c>
      <c r="E1512" s="39">
        <v>50000000</v>
      </c>
      <c r="F1512" s="3" t="e">
        <f>#REF!-E1512</f>
        <v>#REF!</v>
      </c>
    </row>
    <row r="1513" spans="1:6" ht="28.95" customHeight="1" x14ac:dyDescent="0.25">
      <c r="A1513" s="26" t="s">
        <v>186</v>
      </c>
      <c r="B1513" s="25" t="s">
        <v>995</v>
      </c>
      <c r="C1513" s="25" t="s">
        <v>187</v>
      </c>
      <c r="D1513" s="27">
        <f t="shared" si="585"/>
        <v>50000000</v>
      </c>
      <c r="E1513" s="39">
        <v>50000000</v>
      </c>
      <c r="F1513" s="3" t="e">
        <f>#REF!-E1513</f>
        <v>#REF!</v>
      </c>
    </row>
    <row r="1514" spans="1:6" ht="28.95" customHeight="1" x14ac:dyDescent="0.25">
      <c r="A1514" s="26" t="s">
        <v>362</v>
      </c>
      <c r="B1514" s="25" t="s">
        <v>995</v>
      </c>
      <c r="C1514" s="25" t="s">
        <v>363</v>
      </c>
      <c r="D1514" s="27">
        <v>50000000</v>
      </c>
      <c r="E1514" s="39">
        <v>50000000</v>
      </c>
      <c r="F1514" s="3" t="e">
        <f>#REF!-E1514</f>
        <v>#REF!</v>
      </c>
    </row>
    <row r="1515" spans="1:6" ht="43.35" customHeight="1" x14ac:dyDescent="0.25">
      <c r="A1515" s="26" t="s">
        <v>996</v>
      </c>
      <c r="B1515" s="25" t="s">
        <v>997</v>
      </c>
      <c r="C1515" s="25" t="s">
        <v>0</v>
      </c>
      <c r="D1515" s="27">
        <f t="shared" ref="D1515:D1516" si="586">D1516</f>
        <v>10000000</v>
      </c>
      <c r="E1515" s="39">
        <v>10000000</v>
      </c>
      <c r="F1515" s="3" t="e">
        <f>#REF!-E1515</f>
        <v>#REF!</v>
      </c>
    </row>
    <row r="1516" spans="1:6" ht="28.95" customHeight="1" x14ac:dyDescent="0.25">
      <c r="A1516" s="26" t="s">
        <v>78</v>
      </c>
      <c r="B1516" s="25" t="s">
        <v>997</v>
      </c>
      <c r="C1516" s="25" t="s">
        <v>79</v>
      </c>
      <c r="D1516" s="27">
        <f t="shared" si="586"/>
        <v>10000000</v>
      </c>
      <c r="E1516" s="39">
        <v>10000000</v>
      </c>
      <c r="F1516" s="3" t="e">
        <f>#REF!-E1516</f>
        <v>#REF!</v>
      </c>
    </row>
    <row r="1517" spans="1:6" ht="28.95" customHeight="1" x14ac:dyDescent="0.25">
      <c r="A1517" s="26" t="s">
        <v>80</v>
      </c>
      <c r="B1517" s="25" t="s">
        <v>997</v>
      </c>
      <c r="C1517" s="25" t="s">
        <v>81</v>
      </c>
      <c r="D1517" s="27">
        <v>10000000</v>
      </c>
      <c r="E1517" s="39">
        <v>10000000</v>
      </c>
      <c r="F1517" s="3" t="e">
        <f>#REF!-E1517</f>
        <v>#REF!</v>
      </c>
    </row>
    <row r="1518" spans="1:6" ht="57.75" customHeight="1" x14ac:dyDescent="0.25">
      <c r="A1518" s="26" t="s">
        <v>998</v>
      </c>
      <c r="B1518" s="25" t="s">
        <v>999</v>
      </c>
      <c r="C1518" s="25" t="s">
        <v>0</v>
      </c>
      <c r="D1518" s="27">
        <f t="shared" ref="D1518:D1519" si="587">D1519</f>
        <v>53550900</v>
      </c>
      <c r="E1518" s="39">
        <v>53550900</v>
      </c>
      <c r="F1518" s="3" t="e">
        <f>#REF!-E1518</f>
        <v>#REF!</v>
      </c>
    </row>
    <row r="1519" spans="1:6" ht="28.95" customHeight="1" x14ac:dyDescent="0.25">
      <c r="A1519" s="26" t="s">
        <v>12</v>
      </c>
      <c r="B1519" s="25" t="s">
        <v>999</v>
      </c>
      <c r="C1519" s="25" t="s">
        <v>13</v>
      </c>
      <c r="D1519" s="27">
        <f t="shared" si="587"/>
        <v>53550900</v>
      </c>
      <c r="E1519" s="39">
        <v>53550900</v>
      </c>
      <c r="F1519" s="3" t="e">
        <f>#REF!-E1519</f>
        <v>#REF!</v>
      </c>
    </row>
    <row r="1520" spans="1:6" ht="43.35" customHeight="1" x14ac:dyDescent="0.25">
      <c r="A1520" s="26" t="s">
        <v>325</v>
      </c>
      <c r="B1520" s="25" t="s">
        <v>999</v>
      </c>
      <c r="C1520" s="25" t="s">
        <v>326</v>
      </c>
      <c r="D1520" s="27">
        <v>53550900</v>
      </c>
      <c r="E1520" s="39">
        <v>53550900</v>
      </c>
      <c r="F1520" s="3" t="e">
        <f>#REF!-E1520</f>
        <v>#REF!</v>
      </c>
    </row>
    <row r="1521" spans="1:6" ht="57.75" customHeight="1" x14ac:dyDescent="0.25">
      <c r="A1521" s="26" t="s">
        <v>1000</v>
      </c>
      <c r="B1521" s="25" t="s">
        <v>1001</v>
      </c>
      <c r="C1521" s="25" t="s">
        <v>0</v>
      </c>
      <c r="D1521" s="27">
        <f t="shared" ref="D1521:D1523" si="588">D1522</f>
        <v>9653100</v>
      </c>
      <c r="E1521" s="39">
        <v>9653100</v>
      </c>
      <c r="F1521" s="3" t="e">
        <f>#REF!-E1521</f>
        <v>#REF!</v>
      </c>
    </row>
    <row r="1522" spans="1:6" ht="43.35" customHeight="1" x14ac:dyDescent="0.25">
      <c r="A1522" s="26" t="s">
        <v>994</v>
      </c>
      <c r="B1522" s="25" t="s">
        <v>1002</v>
      </c>
      <c r="C1522" s="25" t="s">
        <v>0</v>
      </c>
      <c r="D1522" s="27">
        <f t="shared" si="588"/>
        <v>9653100</v>
      </c>
      <c r="E1522" s="39">
        <v>9653100</v>
      </c>
      <c r="F1522" s="3" t="e">
        <f>#REF!-E1522</f>
        <v>#REF!</v>
      </c>
    </row>
    <row r="1523" spans="1:6" ht="28.95" customHeight="1" x14ac:dyDescent="0.25">
      <c r="A1523" s="26" t="s">
        <v>12</v>
      </c>
      <c r="B1523" s="25" t="s">
        <v>1002</v>
      </c>
      <c r="C1523" s="25" t="s">
        <v>13</v>
      </c>
      <c r="D1523" s="27">
        <f t="shared" si="588"/>
        <v>9653100</v>
      </c>
      <c r="E1523" s="39">
        <v>9653100</v>
      </c>
      <c r="F1523" s="3" t="e">
        <f>#REF!-E1523</f>
        <v>#REF!</v>
      </c>
    </row>
    <row r="1524" spans="1:6" ht="14.4" customHeight="1" x14ac:dyDescent="0.25">
      <c r="A1524" s="26" t="s">
        <v>14</v>
      </c>
      <c r="B1524" s="25" t="s">
        <v>1002</v>
      </c>
      <c r="C1524" s="25" t="s">
        <v>15</v>
      </c>
      <c r="D1524" s="27">
        <v>9653100</v>
      </c>
      <c r="E1524" s="39">
        <v>9653100</v>
      </c>
      <c r="F1524" s="3" t="e">
        <f>#REF!-E1524</f>
        <v>#REF!</v>
      </c>
    </row>
    <row r="1525" spans="1:6" ht="43.35" customHeight="1" x14ac:dyDescent="0.25">
      <c r="A1525" s="58" t="s">
        <v>1003</v>
      </c>
      <c r="B1525" s="50" t="s">
        <v>1004</v>
      </c>
      <c r="C1525" s="25" t="s">
        <v>0</v>
      </c>
      <c r="D1525" s="59">
        <f>D1526+D1529+D1533+D1537</f>
        <v>784200</v>
      </c>
      <c r="E1525" s="45">
        <v>670000</v>
      </c>
      <c r="F1525" s="3" t="e">
        <f>#REF!-E1525</f>
        <v>#REF!</v>
      </c>
    </row>
    <row r="1526" spans="1:6" ht="57.75" customHeight="1" x14ac:dyDescent="0.25">
      <c r="A1526" s="26" t="s">
        <v>1005</v>
      </c>
      <c r="B1526" s="25" t="s">
        <v>1006</v>
      </c>
      <c r="C1526" s="25" t="s">
        <v>0</v>
      </c>
      <c r="D1526" s="27">
        <f t="shared" ref="D1526:D1527" si="589">D1527</f>
        <v>170000</v>
      </c>
      <c r="E1526" s="39">
        <v>170000</v>
      </c>
      <c r="F1526" s="3" t="e">
        <f>#REF!-E1526</f>
        <v>#REF!</v>
      </c>
    </row>
    <row r="1527" spans="1:6" ht="28.95" customHeight="1" x14ac:dyDescent="0.25">
      <c r="A1527" s="26" t="s">
        <v>12</v>
      </c>
      <c r="B1527" s="25" t="s">
        <v>1006</v>
      </c>
      <c r="C1527" s="25" t="s">
        <v>13</v>
      </c>
      <c r="D1527" s="27">
        <f t="shared" si="589"/>
        <v>170000</v>
      </c>
      <c r="E1527" s="39">
        <v>170000</v>
      </c>
      <c r="F1527" s="3" t="e">
        <f>#REF!-E1527</f>
        <v>#REF!</v>
      </c>
    </row>
    <row r="1528" spans="1:6" ht="14.4" customHeight="1" x14ac:dyDescent="0.25">
      <c r="A1528" s="26" t="s">
        <v>14</v>
      </c>
      <c r="B1528" s="25" t="s">
        <v>1006</v>
      </c>
      <c r="C1528" s="25" t="s">
        <v>15</v>
      </c>
      <c r="D1528" s="27">
        <v>170000</v>
      </c>
      <c r="E1528" s="39">
        <v>170000</v>
      </c>
      <c r="F1528" s="3" t="e">
        <f>#REF!-E1528</f>
        <v>#REF!</v>
      </c>
    </row>
    <row r="1529" spans="1:6" ht="72.150000000000006" customHeight="1" x14ac:dyDescent="0.25">
      <c r="A1529" s="26" t="s">
        <v>1007</v>
      </c>
      <c r="B1529" s="25" t="s">
        <v>1008</v>
      </c>
      <c r="C1529" s="25" t="s">
        <v>0</v>
      </c>
      <c r="D1529" s="27">
        <f t="shared" ref="D1529:D1531" si="590">D1530</f>
        <v>500000</v>
      </c>
      <c r="E1529" s="39">
        <v>500000</v>
      </c>
      <c r="F1529" s="3" t="e">
        <f>#REF!-E1529</f>
        <v>#REF!</v>
      </c>
    </row>
    <row r="1530" spans="1:6" ht="57.75" customHeight="1" x14ac:dyDescent="0.25">
      <c r="A1530" s="26" t="s">
        <v>1005</v>
      </c>
      <c r="B1530" s="25" t="s">
        <v>1009</v>
      </c>
      <c r="C1530" s="25" t="s">
        <v>0</v>
      </c>
      <c r="D1530" s="27">
        <f t="shared" si="590"/>
        <v>500000</v>
      </c>
      <c r="E1530" s="39">
        <v>500000</v>
      </c>
      <c r="F1530" s="3" t="e">
        <f>#REF!-E1530</f>
        <v>#REF!</v>
      </c>
    </row>
    <row r="1531" spans="1:6" ht="28.95" customHeight="1" x14ac:dyDescent="0.25">
      <c r="A1531" s="26" t="s">
        <v>78</v>
      </c>
      <c r="B1531" s="25" t="s">
        <v>1009</v>
      </c>
      <c r="C1531" s="25" t="s">
        <v>79</v>
      </c>
      <c r="D1531" s="27">
        <f t="shared" si="590"/>
        <v>500000</v>
      </c>
      <c r="E1531" s="39">
        <v>500000</v>
      </c>
      <c r="F1531" s="3" t="e">
        <f>#REF!-E1531</f>
        <v>#REF!</v>
      </c>
    </row>
    <row r="1532" spans="1:6" ht="28.95" customHeight="1" x14ac:dyDescent="0.25">
      <c r="A1532" s="26" t="s">
        <v>80</v>
      </c>
      <c r="B1532" s="25" t="s">
        <v>1009</v>
      </c>
      <c r="C1532" s="25" t="s">
        <v>81</v>
      </c>
      <c r="D1532" s="27">
        <v>500000</v>
      </c>
      <c r="E1532" s="39">
        <v>500000</v>
      </c>
      <c r="F1532" s="3" t="e">
        <f>#REF!-E1532</f>
        <v>#REF!</v>
      </c>
    </row>
    <row r="1533" spans="1:6" s="24" customFormat="1" ht="45" customHeight="1" x14ac:dyDescent="0.25">
      <c r="A1533" s="40" t="s">
        <v>1556</v>
      </c>
      <c r="B1533" s="31" t="s">
        <v>1552</v>
      </c>
      <c r="C1533" s="25"/>
      <c r="D1533" s="27">
        <f>D1534</f>
        <v>65900</v>
      </c>
      <c r="E1533" s="39"/>
      <c r="F1533" s="34"/>
    </row>
    <row r="1534" spans="1:6" s="24" customFormat="1" ht="49.2" customHeight="1" x14ac:dyDescent="0.25">
      <c r="A1534" s="40" t="s">
        <v>1557</v>
      </c>
      <c r="B1534" s="31" t="s">
        <v>1553</v>
      </c>
      <c r="C1534" s="25"/>
      <c r="D1534" s="27">
        <f>D1535</f>
        <v>65900</v>
      </c>
      <c r="E1534" s="39"/>
      <c r="F1534" s="34"/>
    </row>
    <row r="1535" spans="1:6" s="24" customFormat="1" ht="39.6" customHeight="1" x14ac:dyDescent="0.25">
      <c r="A1535" s="40" t="s">
        <v>78</v>
      </c>
      <c r="B1535" s="31" t="s">
        <v>1553</v>
      </c>
      <c r="C1535" s="25">
        <v>200</v>
      </c>
      <c r="D1535" s="27">
        <f>D1536</f>
        <v>65900</v>
      </c>
      <c r="E1535" s="39"/>
      <c r="F1535" s="34"/>
    </row>
    <row r="1536" spans="1:6" s="24" customFormat="1" ht="41.4" customHeight="1" x14ac:dyDescent="0.25">
      <c r="A1536" s="40" t="s">
        <v>80</v>
      </c>
      <c r="B1536" s="31" t="s">
        <v>1553</v>
      </c>
      <c r="C1536" s="25">
        <v>240</v>
      </c>
      <c r="D1536" s="27">
        <v>65900</v>
      </c>
      <c r="E1536" s="39"/>
      <c r="F1536" s="34"/>
    </row>
    <row r="1537" spans="1:6" s="24" customFormat="1" ht="49.2" customHeight="1" x14ac:dyDescent="0.25">
      <c r="A1537" s="40" t="s">
        <v>1558</v>
      </c>
      <c r="B1537" s="31" t="s">
        <v>1554</v>
      </c>
      <c r="C1537" s="25"/>
      <c r="D1537" s="27">
        <f>D1538</f>
        <v>48300</v>
      </c>
      <c r="E1537" s="39"/>
      <c r="F1537" s="34"/>
    </row>
    <row r="1538" spans="1:6" s="24" customFormat="1" ht="49.95" customHeight="1" x14ac:dyDescent="0.25">
      <c r="A1538" s="40" t="s">
        <v>1557</v>
      </c>
      <c r="B1538" s="31" t="s">
        <v>1555</v>
      </c>
      <c r="C1538" s="25"/>
      <c r="D1538" s="27">
        <f>D1539</f>
        <v>48300</v>
      </c>
      <c r="E1538" s="39"/>
      <c r="F1538" s="34"/>
    </row>
    <row r="1539" spans="1:6" s="24" customFormat="1" ht="38.4" customHeight="1" x14ac:dyDescent="0.25">
      <c r="A1539" s="40" t="s">
        <v>78</v>
      </c>
      <c r="B1539" s="31" t="s">
        <v>1555</v>
      </c>
      <c r="C1539" s="25">
        <v>200</v>
      </c>
      <c r="D1539" s="27">
        <f>D1540</f>
        <v>48300</v>
      </c>
      <c r="E1539" s="39"/>
      <c r="F1539" s="34"/>
    </row>
    <row r="1540" spans="1:6" s="24" customFormat="1" ht="37.200000000000003" customHeight="1" x14ac:dyDescent="0.25">
      <c r="A1540" s="40" t="s">
        <v>80</v>
      </c>
      <c r="B1540" s="31" t="s">
        <v>1555</v>
      </c>
      <c r="C1540" s="25">
        <v>240</v>
      </c>
      <c r="D1540" s="27">
        <v>48300</v>
      </c>
      <c r="E1540" s="39"/>
      <c r="F1540" s="34"/>
    </row>
    <row r="1541" spans="1:6" ht="43.35" customHeight="1" x14ac:dyDescent="0.25">
      <c r="A1541" s="58" t="s">
        <v>1010</v>
      </c>
      <c r="B1541" s="50" t="s">
        <v>1011</v>
      </c>
      <c r="C1541" s="25" t="s">
        <v>0</v>
      </c>
      <c r="D1541" s="59">
        <f t="shared" ref="D1541" si="591">D1542+D1549+D1554</f>
        <v>65518300</v>
      </c>
      <c r="E1541" s="45">
        <v>65518300</v>
      </c>
      <c r="F1541" s="3" t="e">
        <f>#REF!-E1541</f>
        <v>#REF!</v>
      </c>
    </row>
    <row r="1542" spans="1:6" ht="28.95" customHeight="1" x14ac:dyDescent="0.25">
      <c r="A1542" s="26" t="s">
        <v>151</v>
      </c>
      <c r="B1542" s="25" t="s">
        <v>1012</v>
      </c>
      <c r="C1542" s="25" t="s">
        <v>0</v>
      </c>
      <c r="D1542" s="27">
        <f t="shared" ref="D1542" si="592">D1543+D1545+D1547</f>
        <v>12311300</v>
      </c>
      <c r="E1542" s="39">
        <v>12311300</v>
      </c>
      <c r="F1542" s="3" t="e">
        <f>#REF!-E1542</f>
        <v>#REF!</v>
      </c>
    </row>
    <row r="1543" spans="1:6" ht="72.150000000000006" customHeight="1" x14ac:dyDescent="0.25">
      <c r="A1543" s="26" t="s">
        <v>74</v>
      </c>
      <c r="B1543" s="25" t="s">
        <v>1012</v>
      </c>
      <c r="C1543" s="25" t="s">
        <v>75</v>
      </c>
      <c r="D1543" s="27">
        <f t="shared" ref="D1543" si="593">D1544</f>
        <v>11097570</v>
      </c>
      <c r="E1543" s="39">
        <v>11097570</v>
      </c>
      <c r="F1543" s="3" t="e">
        <f>#REF!-E1543</f>
        <v>#REF!</v>
      </c>
    </row>
    <row r="1544" spans="1:6" ht="28.95" customHeight="1" x14ac:dyDescent="0.25">
      <c r="A1544" s="26" t="s">
        <v>153</v>
      </c>
      <c r="B1544" s="25" t="s">
        <v>1012</v>
      </c>
      <c r="C1544" s="25" t="s">
        <v>154</v>
      </c>
      <c r="D1544" s="27">
        <v>11097570</v>
      </c>
      <c r="E1544" s="39">
        <v>11097570</v>
      </c>
      <c r="F1544" s="3" t="e">
        <f>#REF!-E1544</f>
        <v>#REF!</v>
      </c>
    </row>
    <row r="1545" spans="1:6" ht="28.95" customHeight="1" x14ac:dyDescent="0.25">
      <c r="A1545" s="26" t="s">
        <v>78</v>
      </c>
      <c r="B1545" s="25" t="s">
        <v>1012</v>
      </c>
      <c r="C1545" s="25" t="s">
        <v>79</v>
      </c>
      <c r="D1545" s="27">
        <f t="shared" ref="D1545" si="594">D1546</f>
        <v>1193730</v>
      </c>
      <c r="E1545" s="39">
        <v>1193730</v>
      </c>
      <c r="F1545" s="3" t="e">
        <f>#REF!-E1545</f>
        <v>#REF!</v>
      </c>
    </row>
    <row r="1546" spans="1:6" ht="28.95" customHeight="1" x14ac:dyDescent="0.25">
      <c r="A1546" s="26" t="s">
        <v>80</v>
      </c>
      <c r="B1546" s="25" t="s">
        <v>1012</v>
      </c>
      <c r="C1546" s="25" t="s">
        <v>81</v>
      </c>
      <c r="D1546" s="27">
        <v>1193730</v>
      </c>
      <c r="E1546" s="39">
        <v>1193730</v>
      </c>
      <c r="F1546" s="3" t="e">
        <f>#REF!-E1546</f>
        <v>#REF!</v>
      </c>
    </row>
    <row r="1547" spans="1:6" ht="14.4" customHeight="1" x14ac:dyDescent="0.25">
      <c r="A1547" s="26" t="s">
        <v>66</v>
      </c>
      <c r="B1547" s="25" t="s">
        <v>1012</v>
      </c>
      <c r="C1547" s="25" t="s">
        <v>67</v>
      </c>
      <c r="D1547" s="27">
        <f t="shared" ref="D1547" si="595">D1548</f>
        <v>20000</v>
      </c>
      <c r="E1547" s="39">
        <v>20000</v>
      </c>
      <c r="F1547" s="3" t="e">
        <f>#REF!-E1547</f>
        <v>#REF!</v>
      </c>
    </row>
    <row r="1548" spans="1:6" ht="14.4" customHeight="1" x14ac:dyDescent="0.25">
      <c r="A1548" s="26" t="s">
        <v>82</v>
      </c>
      <c r="B1548" s="25" t="s">
        <v>1012</v>
      </c>
      <c r="C1548" s="25" t="s">
        <v>83</v>
      </c>
      <c r="D1548" s="27">
        <v>20000</v>
      </c>
      <c r="E1548" s="39">
        <v>20000</v>
      </c>
      <c r="F1548" s="3" t="e">
        <f>#REF!-E1548</f>
        <v>#REF!</v>
      </c>
    </row>
    <row r="1549" spans="1:6" ht="28.95" customHeight="1" x14ac:dyDescent="0.25">
      <c r="A1549" s="26" t="s">
        <v>1013</v>
      </c>
      <c r="B1549" s="25" t="s">
        <v>1014</v>
      </c>
      <c r="C1549" s="25" t="s">
        <v>0</v>
      </c>
      <c r="D1549" s="27">
        <f t="shared" ref="D1549:D1552" si="596">D1550</f>
        <v>3500000</v>
      </c>
      <c r="E1549" s="39">
        <v>3500000</v>
      </c>
      <c r="F1549" s="3" t="e">
        <f>#REF!-E1549</f>
        <v>#REF!</v>
      </c>
    </row>
    <row r="1550" spans="1:6" ht="43.35" customHeight="1" x14ac:dyDescent="0.25">
      <c r="A1550" s="26" t="s">
        <v>1015</v>
      </c>
      <c r="B1550" s="25" t="s">
        <v>1016</v>
      </c>
      <c r="C1550" s="25" t="s">
        <v>0</v>
      </c>
      <c r="D1550" s="27">
        <f t="shared" si="596"/>
        <v>3500000</v>
      </c>
      <c r="E1550" s="39">
        <v>3500000</v>
      </c>
      <c r="F1550" s="3" t="e">
        <f>#REF!-E1550</f>
        <v>#REF!</v>
      </c>
    </row>
    <row r="1551" spans="1:6" ht="28.95" customHeight="1" x14ac:dyDescent="0.25">
      <c r="A1551" s="26" t="s">
        <v>1017</v>
      </c>
      <c r="B1551" s="25" t="s">
        <v>1018</v>
      </c>
      <c r="C1551" s="25" t="s">
        <v>0</v>
      </c>
      <c r="D1551" s="27">
        <f t="shared" si="596"/>
        <v>3500000</v>
      </c>
      <c r="E1551" s="39">
        <v>3500000</v>
      </c>
      <c r="F1551" s="3" t="e">
        <f>#REF!-E1551</f>
        <v>#REF!</v>
      </c>
    </row>
    <row r="1552" spans="1:6" ht="28.95" customHeight="1" x14ac:dyDescent="0.25">
      <c r="A1552" s="26" t="s">
        <v>78</v>
      </c>
      <c r="B1552" s="25" t="s">
        <v>1018</v>
      </c>
      <c r="C1552" s="25" t="s">
        <v>79</v>
      </c>
      <c r="D1552" s="27">
        <f t="shared" si="596"/>
        <v>3500000</v>
      </c>
      <c r="E1552" s="39">
        <v>3500000</v>
      </c>
      <c r="F1552" s="3" t="e">
        <f>#REF!-E1552</f>
        <v>#REF!</v>
      </c>
    </row>
    <row r="1553" spans="1:6" ht="28.95" customHeight="1" x14ac:dyDescent="0.25">
      <c r="A1553" s="26" t="s">
        <v>80</v>
      </c>
      <c r="B1553" s="25" t="s">
        <v>1018</v>
      </c>
      <c r="C1553" s="25" t="s">
        <v>81</v>
      </c>
      <c r="D1553" s="27">
        <v>3500000</v>
      </c>
      <c r="E1553" s="39">
        <v>3500000</v>
      </c>
      <c r="F1553" s="3" t="e">
        <f>#REF!-E1553</f>
        <v>#REF!</v>
      </c>
    </row>
    <row r="1554" spans="1:6" ht="28.95" customHeight="1" x14ac:dyDescent="0.25">
      <c r="A1554" s="26" t="s">
        <v>1019</v>
      </c>
      <c r="B1554" s="25" t="s">
        <v>1020</v>
      </c>
      <c r="C1554" s="25" t="s">
        <v>0</v>
      </c>
      <c r="D1554" s="27">
        <f t="shared" ref="D1554" si="597">D1555+D1559+D1565</f>
        <v>49707000</v>
      </c>
      <c r="E1554" s="39">
        <v>49707000</v>
      </c>
      <c r="F1554" s="3" t="e">
        <f>#REF!-E1554</f>
        <v>#REF!</v>
      </c>
    </row>
    <row r="1555" spans="1:6" ht="72.150000000000006" customHeight="1" x14ac:dyDescent="0.25">
      <c r="A1555" s="26" t="s">
        <v>1021</v>
      </c>
      <c r="B1555" s="25" t="s">
        <v>1022</v>
      </c>
      <c r="C1555" s="25" t="s">
        <v>0</v>
      </c>
      <c r="D1555" s="27">
        <f t="shared" ref="D1555:D1557" si="598">D1556</f>
        <v>1030000</v>
      </c>
      <c r="E1555" s="39">
        <v>1030000</v>
      </c>
      <c r="F1555" s="3" t="e">
        <f>#REF!-E1555</f>
        <v>#REF!</v>
      </c>
    </row>
    <row r="1556" spans="1:6" ht="28.95" customHeight="1" x14ac:dyDescent="0.25">
      <c r="A1556" s="26" t="s">
        <v>1023</v>
      </c>
      <c r="B1556" s="25" t="s">
        <v>1024</v>
      </c>
      <c r="C1556" s="25" t="s">
        <v>0</v>
      </c>
      <c r="D1556" s="27">
        <f t="shared" si="598"/>
        <v>1030000</v>
      </c>
      <c r="E1556" s="39">
        <v>1030000</v>
      </c>
      <c r="F1556" s="3" t="e">
        <f>#REF!-E1556</f>
        <v>#REF!</v>
      </c>
    </row>
    <row r="1557" spans="1:6" ht="28.95" customHeight="1" x14ac:dyDescent="0.25">
      <c r="A1557" s="26" t="s">
        <v>78</v>
      </c>
      <c r="B1557" s="25" t="s">
        <v>1024</v>
      </c>
      <c r="C1557" s="25" t="s">
        <v>79</v>
      </c>
      <c r="D1557" s="27">
        <f t="shared" si="598"/>
        <v>1030000</v>
      </c>
      <c r="E1557" s="39">
        <v>1030000</v>
      </c>
      <c r="F1557" s="3" t="e">
        <f>#REF!-E1557</f>
        <v>#REF!</v>
      </c>
    </row>
    <row r="1558" spans="1:6" ht="28.95" customHeight="1" x14ac:dyDescent="0.25">
      <c r="A1558" s="26" t="s">
        <v>80</v>
      </c>
      <c r="B1558" s="25" t="s">
        <v>1024</v>
      </c>
      <c r="C1558" s="25" t="s">
        <v>81</v>
      </c>
      <c r="D1558" s="27">
        <v>1030000</v>
      </c>
      <c r="E1558" s="39">
        <v>1030000</v>
      </c>
      <c r="F1558" s="3" t="e">
        <f>#REF!-E1558</f>
        <v>#REF!</v>
      </c>
    </row>
    <row r="1559" spans="1:6" ht="43.35" customHeight="1" x14ac:dyDescent="0.25">
      <c r="A1559" s="26" t="s">
        <v>1025</v>
      </c>
      <c r="B1559" s="25" t="s">
        <v>1026</v>
      </c>
      <c r="C1559" s="25" t="s">
        <v>0</v>
      </c>
      <c r="D1559" s="27">
        <f t="shared" ref="D1559" si="599">D1560</f>
        <v>5200000</v>
      </c>
      <c r="E1559" s="39">
        <v>5200000</v>
      </c>
      <c r="F1559" s="3" t="e">
        <f>#REF!-E1559</f>
        <v>#REF!</v>
      </c>
    </row>
    <row r="1560" spans="1:6" ht="28.95" customHeight="1" x14ac:dyDescent="0.25">
      <c r="A1560" s="26" t="s">
        <v>1027</v>
      </c>
      <c r="B1560" s="25" t="s">
        <v>1028</v>
      </c>
      <c r="C1560" s="25" t="s">
        <v>0</v>
      </c>
      <c r="D1560" s="27">
        <f t="shared" ref="D1560" si="600">D1561+D1563</f>
        <v>5200000</v>
      </c>
      <c r="E1560" s="39">
        <v>5200000</v>
      </c>
      <c r="F1560" s="3" t="e">
        <f>#REF!-E1560</f>
        <v>#REF!</v>
      </c>
    </row>
    <row r="1561" spans="1:6" ht="28.95" customHeight="1" x14ac:dyDescent="0.25">
      <c r="A1561" s="26" t="s">
        <v>78</v>
      </c>
      <c r="B1561" s="25" t="s">
        <v>1028</v>
      </c>
      <c r="C1561" s="25" t="s">
        <v>79</v>
      </c>
      <c r="D1561" s="27">
        <f t="shared" ref="D1561" si="601">D1562</f>
        <v>3200000</v>
      </c>
      <c r="E1561" s="39">
        <v>3200000</v>
      </c>
      <c r="F1561" s="3" t="e">
        <f>#REF!-E1561</f>
        <v>#REF!</v>
      </c>
    </row>
    <row r="1562" spans="1:6" ht="28.95" customHeight="1" x14ac:dyDescent="0.25">
      <c r="A1562" s="26" t="s">
        <v>80</v>
      </c>
      <c r="B1562" s="25" t="s">
        <v>1028</v>
      </c>
      <c r="C1562" s="25" t="s">
        <v>81</v>
      </c>
      <c r="D1562" s="27">
        <v>3200000</v>
      </c>
      <c r="E1562" s="39">
        <v>3200000</v>
      </c>
      <c r="F1562" s="3" t="e">
        <f>#REF!-E1562</f>
        <v>#REF!</v>
      </c>
    </row>
    <row r="1563" spans="1:6" ht="28.95" customHeight="1" x14ac:dyDescent="0.25">
      <c r="A1563" s="26" t="s">
        <v>36</v>
      </c>
      <c r="B1563" s="25" t="s">
        <v>1028</v>
      </c>
      <c r="C1563" s="25" t="s">
        <v>37</v>
      </c>
      <c r="D1563" s="27">
        <f t="shared" ref="D1563" si="602">D1564</f>
        <v>2000000</v>
      </c>
      <c r="E1563" s="39">
        <v>2000000</v>
      </c>
      <c r="F1563" s="3" t="e">
        <f>#REF!-E1563</f>
        <v>#REF!</v>
      </c>
    </row>
    <row r="1564" spans="1:6" ht="14.4" customHeight="1" x14ac:dyDescent="0.25">
      <c r="A1564" s="26" t="s">
        <v>38</v>
      </c>
      <c r="B1564" s="25" t="s">
        <v>1028</v>
      </c>
      <c r="C1564" s="25" t="s">
        <v>39</v>
      </c>
      <c r="D1564" s="27">
        <v>2000000</v>
      </c>
      <c r="E1564" s="39">
        <v>2000000</v>
      </c>
      <c r="F1564" s="3" t="e">
        <f>#REF!-E1564</f>
        <v>#REF!</v>
      </c>
    </row>
    <row r="1565" spans="1:6" ht="57.75" customHeight="1" x14ac:dyDescent="0.25">
      <c r="A1565" s="26" t="s">
        <v>1029</v>
      </c>
      <c r="B1565" s="25" t="s">
        <v>1030</v>
      </c>
      <c r="C1565" s="25" t="s">
        <v>0</v>
      </c>
      <c r="D1565" s="27">
        <f t="shared" ref="D1565" si="603">D1566</f>
        <v>43477000</v>
      </c>
      <c r="E1565" s="39">
        <v>43477000</v>
      </c>
      <c r="F1565" s="3" t="e">
        <f>#REF!-E1565</f>
        <v>#REF!</v>
      </c>
    </row>
    <row r="1566" spans="1:6" ht="28.95" customHeight="1" x14ac:dyDescent="0.25">
      <c r="A1566" s="26" t="s">
        <v>1023</v>
      </c>
      <c r="B1566" s="25" t="s">
        <v>1031</v>
      </c>
      <c r="C1566" s="25" t="s">
        <v>0</v>
      </c>
      <c r="D1566" s="27">
        <f t="shared" ref="D1566" si="604">D1567+D1569</f>
        <v>43477000</v>
      </c>
      <c r="E1566" s="39">
        <v>43477000</v>
      </c>
      <c r="F1566" s="3" t="e">
        <f>#REF!-E1566</f>
        <v>#REF!</v>
      </c>
    </row>
    <row r="1567" spans="1:6" ht="28.95" customHeight="1" x14ac:dyDescent="0.25">
      <c r="A1567" s="26" t="s">
        <v>78</v>
      </c>
      <c r="B1567" s="25" t="s">
        <v>1031</v>
      </c>
      <c r="C1567" s="25" t="s">
        <v>79</v>
      </c>
      <c r="D1567" s="27">
        <f t="shared" ref="D1567" si="605">D1568</f>
        <v>400000</v>
      </c>
      <c r="E1567" s="39">
        <v>400000</v>
      </c>
      <c r="F1567" s="3" t="e">
        <f>#REF!-E1567</f>
        <v>#REF!</v>
      </c>
    </row>
    <row r="1568" spans="1:6" ht="28.95" customHeight="1" x14ac:dyDescent="0.25">
      <c r="A1568" s="26" t="s">
        <v>80</v>
      </c>
      <c r="B1568" s="25" t="s">
        <v>1031</v>
      </c>
      <c r="C1568" s="25" t="s">
        <v>81</v>
      </c>
      <c r="D1568" s="27">
        <v>400000</v>
      </c>
      <c r="E1568" s="39">
        <v>400000</v>
      </c>
      <c r="F1568" s="3" t="e">
        <f>#REF!-E1568</f>
        <v>#REF!</v>
      </c>
    </row>
    <row r="1569" spans="1:6" ht="28.95" customHeight="1" x14ac:dyDescent="0.25">
      <c r="A1569" s="26" t="s">
        <v>12</v>
      </c>
      <c r="B1569" s="25" t="s">
        <v>1031</v>
      </c>
      <c r="C1569" s="25" t="s">
        <v>13</v>
      </c>
      <c r="D1569" s="27">
        <f t="shared" ref="D1569" si="606">D1570</f>
        <v>43077000</v>
      </c>
      <c r="E1569" s="39">
        <v>43077000</v>
      </c>
      <c r="F1569" s="3" t="e">
        <f>#REF!-E1569</f>
        <v>#REF!</v>
      </c>
    </row>
    <row r="1570" spans="1:6" ht="28.95" customHeight="1" x14ac:dyDescent="0.25">
      <c r="A1570" s="26" t="s">
        <v>14</v>
      </c>
      <c r="B1570" s="25" t="s">
        <v>1031</v>
      </c>
      <c r="C1570" s="25" t="s">
        <v>15</v>
      </c>
      <c r="D1570" s="27">
        <v>43077000</v>
      </c>
      <c r="E1570" s="39">
        <v>43077000</v>
      </c>
      <c r="F1570" s="3" t="e">
        <f>#REF!-E1570</f>
        <v>#REF!</v>
      </c>
    </row>
    <row r="1571" spans="1:6" ht="28.95" customHeight="1" x14ac:dyDescent="0.25">
      <c r="A1571" s="58" t="s">
        <v>1032</v>
      </c>
      <c r="B1571" s="50" t="s">
        <v>1033</v>
      </c>
      <c r="C1571" s="25" t="s">
        <v>0</v>
      </c>
      <c r="D1571" s="59">
        <f t="shared" ref="D1571" si="607">D1572+D1586</f>
        <v>23110400</v>
      </c>
      <c r="E1571" s="45">
        <v>23110400</v>
      </c>
      <c r="F1571" s="3" t="e">
        <f>#REF!-E1571</f>
        <v>#REF!</v>
      </c>
    </row>
    <row r="1572" spans="1:6" ht="28.95" customHeight="1" x14ac:dyDescent="0.25">
      <c r="A1572" s="26" t="s">
        <v>1034</v>
      </c>
      <c r="B1572" s="25" t="s">
        <v>1035</v>
      </c>
      <c r="C1572" s="25" t="s">
        <v>0</v>
      </c>
      <c r="D1572" s="27">
        <f t="shared" ref="D1572" si="608">D1573+D1583</f>
        <v>13966900</v>
      </c>
      <c r="E1572" s="39">
        <v>13966900</v>
      </c>
      <c r="F1572" s="3" t="e">
        <f>#REF!-E1572</f>
        <v>#REF!</v>
      </c>
    </row>
    <row r="1573" spans="1:6" ht="14.4" customHeight="1" x14ac:dyDescent="0.25">
      <c r="A1573" s="26" t="s">
        <v>1036</v>
      </c>
      <c r="B1573" s="25" t="s">
        <v>1037</v>
      </c>
      <c r="C1573" s="25" t="s">
        <v>0</v>
      </c>
      <c r="D1573" s="27">
        <f t="shared" ref="D1573" si="609">D1574+D1576+D1578+D1581</f>
        <v>5929800</v>
      </c>
      <c r="E1573" s="39">
        <v>5929800</v>
      </c>
      <c r="F1573" s="3" t="e">
        <f>#REF!-E1573</f>
        <v>#REF!</v>
      </c>
    </row>
    <row r="1574" spans="1:6" ht="72.150000000000006" customHeight="1" x14ac:dyDescent="0.25">
      <c r="A1574" s="26" t="s">
        <v>74</v>
      </c>
      <c r="B1574" s="25" t="s">
        <v>1037</v>
      </c>
      <c r="C1574" s="25" t="s">
        <v>75</v>
      </c>
      <c r="D1574" s="27">
        <f t="shared" ref="D1574" si="610">D1575</f>
        <v>240000</v>
      </c>
      <c r="E1574" s="39">
        <v>240000</v>
      </c>
      <c r="F1574" s="3" t="e">
        <f>#REF!-E1574</f>
        <v>#REF!</v>
      </c>
    </row>
    <row r="1575" spans="1:6" ht="28.95" customHeight="1" x14ac:dyDescent="0.25">
      <c r="A1575" s="26" t="s">
        <v>153</v>
      </c>
      <c r="B1575" s="25" t="s">
        <v>1037</v>
      </c>
      <c r="C1575" s="25" t="s">
        <v>154</v>
      </c>
      <c r="D1575" s="27">
        <v>240000</v>
      </c>
      <c r="E1575" s="39">
        <v>240000</v>
      </c>
      <c r="F1575" s="3" t="e">
        <f>#REF!-E1575</f>
        <v>#REF!</v>
      </c>
    </row>
    <row r="1576" spans="1:6" ht="28.95" customHeight="1" x14ac:dyDescent="0.25">
      <c r="A1576" s="26" t="s">
        <v>78</v>
      </c>
      <c r="B1576" s="25" t="s">
        <v>1037</v>
      </c>
      <c r="C1576" s="25" t="s">
        <v>79</v>
      </c>
      <c r="D1576" s="27">
        <f t="shared" ref="D1576" si="611">D1577</f>
        <v>10000</v>
      </c>
      <c r="E1576" s="39">
        <v>10000</v>
      </c>
      <c r="F1576" s="3" t="e">
        <f>#REF!-E1576</f>
        <v>#REF!</v>
      </c>
    </row>
    <row r="1577" spans="1:6" ht="28.95" customHeight="1" x14ac:dyDescent="0.25">
      <c r="A1577" s="26" t="s">
        <v>80</v>
      </c>
      <c r="B1577" s="25" t="s">
        <v>1037</v>
      </c>
      <c r="C1577" s="25" t="s">
        <v>81</v>
      </c>
      <c r="D1577" s="27">
        <v>10000</v>
      </c>
      <c r="E1577" s="39">
        <v>10000</v>
      </c>
      <c r="F1577" s="3" t="e">
        <f>#REF!-E1577</f>
        <v>#REF!</v>
      </c>
    </row>
    <row r="1578" spans="1:6" ht="28.95" customHeight="1" x14ac:dyDescent="0.25">
      <c r="A1578" s="26" t="s">
        <v>12</v>
      </c>
      <c r="B1578" s="25" t="s">
        <v>1037</v>
      </c>
      <c r="C1578" s="25" t="s">
        <v>13</v>
      </c>
      <c r="D1578" s="27">
        <f t="shared" ref="D1578" si="612">D1579+D1580</f>
        <v>3679800</v>
      </c>
      <c r="E1578" s="39">
        <v>3679800</v>
      </c>
      <c r="F1578" s="3" t="e">
        <f>#REF!-E1578</f>
        <v>#REF!</v>
      </c>
    </row>
    <row r="1579" spans="1:6" ht="14.4" customHeight="1" x14ac:dyDescent="0.25">
      <c r="A1579" s="26" t="s">
        <v>14</v>
      </c>
      <c r="B1579" s="25" t="s">
        <v>1037</v>
      </c>
      <c r="C1579" s="25" t="s">
        <v>15</v>
      </c>
      <c r="D1579" s="27">
        <v>1029800</v>
      </c>
      <c r="E1579" s="39">
        <v>1029800</v>
      </c>
      <c r="F1579" s="3" t="e">
        <f>#REF!-E1579</f>
        <v>#REF!</v>
      </c>
    </row>
    <row r="1580" spans="1:6" ht="14.4" customHeight="1" x14ac:dyDescent="0.25">
      <c r="A1580" s="26" t="s">
        <v>20</v>
      </c>
      <c r="B1580" s="25" t="s">
        <v>1037</v>
      </c>
      <c r="C1580" s="25" t="s">
        <v>21</v>
      </c>
      <c r="D1580" s="27">
        <v>2650000</v>
      </c>
      <c r="E1580" s="39">
        <v>2650000</v>
      </c>
      <c r="F1580" s="3" t="e">
        <f>#REF!-E1580</f>
        <v>#REF!</v>
      </c>
    </row>
    <row r="1581" spans="1:6" ht="14.4" customHeight="1" x14ac:dyDescent="0.25">
      <c r="A1581" s="26" t="s">
        <v>66</v>
      </c>
      <c r="B1581" s="25" t="s">
        <v>1037</v>
      </c>
      <c r="C1581" s="25" t="s">
        <v>67</v>
      </c>
      <c r="D1581" s="27">
        <f t="shared" ref="D1581" si="613">D1582</f>
        <v>2000000</v>
      </c>
      <c r="E1581" s="39">
        <v>2000000</v>
      </c>
      <c r="F1581" s="3" t="e">
        <f>#REF!-E1581</f>
        <v>#REF!</v>
      </c>
    </row>
    <row r="1582" spans="1:6" ht="57.75" customHeight="1" x14ac:dyDescent="0.25">
      <c r="A1582" s="26" t="s">
        <v>86</v>
      </c>
      <c r="B1582" s="25" t="s">
        <v>1037</v>
      </c>
      <c r="C1582" s="25" t="s">
        <v>87</v>
      </c>
      <c r="D1582" s="27">
        <v>2000000</v>
      </c>
      <c r="E1582" s="39">
        <v>2000000</v>
      </c>
      <c r="F1582" s="3" t="e">
        <f>#REF!-E1582</f>
        <v>#REF!</v>
      </c>
    </row>
    <row r="1583" spans="1:6" ht="28.95" customHeight="1" x14ac:dyDescent="0.25">
      <c r="A1583" s="26" t="s">
        <v>1038</v>
      </c>
      <c r="B1583" s="25" t="s">
        <v>1039</v>
      </c>
      <c r="C1583" s="25" t="s">
        <v>0</v>
      </c>
      <c r="D1583" s="27">
        <f t="shared" ref="D1583:D1584" si="614">D1584</f>
        <v>8037100</v>
      </c>
      <c r="E1583" s="39">
        <v>8037100</v>
      </c>
      <c r="F1583" s="3" t="e">
        <f>#REF!-E1583</f>
        <v>#REF!</v>
      </c>
    </row>
    <row r="1584" spans="1:6" ht="28.95" customHeight="1" x14ac:dyDescent="0.25">
      <c r="A1584" s="26" t="s">
        <v>12</v>
      </c>
      <c r="B1584" s="25" t="s">
        <v>1039</v>
      </c>
      <c r="C1584" s="25" t="s">
        <v>13</v>
      </c>
      <c r="D1584" s="27">
        <f t="shared" si="614"/>
        <v>8037100</v>
      </c>
      <c r="E1584" s="39">
        <v>8037100</v>
      </c>
      <c r="F1584" s="3" t="e">
        <f>#REF!-E1584</f>
        <v>#REF!</v>
      </c>
    </row>
    <row r="1585" spans="1:6" ht="14.4" customHeight="1" x14ac:dyDescent="0.25">
      <c r="A1585" s="26" t="s">
        <v>14</v>
      </c>
      <c r="B1585" s="25" t="s">
        <v>1039</v>
      </c>
      <c r="C1585" s="25" t="s">
        <v>15</v>
      </c>
      <c r="D1585" s="27">
        <v>8037100</v>
      </c>
      <c r="E1585" s="39">
        <v>8037100</v>
      </c>
      <c r="F1585" s="3" t="e">
        <f>#REF!-E1585</f>
        <v>#REF!</v>
      </c>
    </row>
    <row r="1586" spans="1:6" ht="43.35" customHeight="1" x14ac:dyDescent="0.25">
      <c r="A1586" s="26" t="s">
        <v>1040</v>
      </c>
      <c r="B1586" s="25" t="s">
        <v>1041</v>
      </c>
      <c r="C1586" s="25" t="s">
        <v>0</v>
      </c>
      <c r="D1586" s="27">
        <f t="shared" ref="D1586" si="615">D1587+D1590</f>
        <v>9143500</v>
      </c>
      <c r="E1586" s="39">
        <v>9143500</v>
      </c>
      <c r="F1586" s="3" t="e">
        <f>#REF!-E1586</f>
        <v>#REF!</v>
      </c>
    </row>
    <row r="1587" spans="1:6" ht="14.4" customHeight="1" x14ac:dyDescent="0.25">
      <c r="A1587" s="26" t="s">
        <v>1036</v>
      </c>
      <c r="B1587" s="25" t="s">
        <v>1042</v>
      </c>
      <c r="C1587" s="25" t="s">
        <v>0</v>
      </c>
      <c r="D1587" s="27">
        <f t="shared" ref="D1587:D1588" si="616">D1588</f>
        <v>3650000</v>
      </c>
      <c r="E1587" s="39">
        <v>3650000</v>
      </c>
      <c r="F1587" s="3" t="e">
        <f>#REF!-E1587</f>
        <v>#REF!</v>
      </c>
    </row>
    <row r="1588" spans="1:6" ht="28.95" customHeight="1" x14ac:dyDescent="0.25">
      <c r="A1588" s="26" t="s">
        <v>12</v>
      </c>
      <c r="B1588" s="25" t="s">
        <v>1042</v>
      </c>
      <c r="C1588" s="25" t="s">
        <v>13</v>
      </c>
      <c r="D1588" s="27">
        <f t="shared" si="616"/>
        <v>3650000</v>
      </c>
      <c r="E1588" s="39">
        <v>3650000</v>
      </c>
      <c r="F1588" s="3" t="e">
        <f>#REF!-E1588</f>
        <v>#REF!</v>
      </c>
    </row>
    <row r="1589" spans="1:6" ht="14.4" customHeight="1" x14ac:dyDescent="0.25">
      <c r="A1589" s="26" t="s">
        <v>20</v>
      </c>
      <c r="B1589" s="25" t="s">
        <v>1042</v>
      </c>
      <c r="C1589" s="25" t="s">
        <v>21</v>
      </c>
      <c r="D1589" s="27">
        <v>3650000</v>
      </c>
      <c r="E1589" s="39">
        <v>3650000</v>
      </c>
      <c r="F1589" s="3" t="e">
        <f>#REF!-E1589</f>
        <v>#REF!</v>
      </c>
    </row>
    <row r="1590" spans="1:6" ht="28.95" customHeight="1" x14ac:dyDescent="0.25">
      <c r="A1590" s="26" t="s">
        <v>1038</v>
      </c>
      <c r="B1590" s="25" t="s">
        <v>1043</v>
      </c>
      <c r="C1590" s="25" t="s">
        <v>0</v>
      </c>
      <c r="D1590" s="27">
        <f t="shared" ref="D1590:D1591" si="617">D1591</f>
        <v>5493500</v>
      </c>
      <c r="E1590" s="39">
        <v>5493500</v>
      </c>
      <c r="F1590" s="3" t="e">
        <f>#REF!-E1590</f>
        <v>#REF!</v>
      </c>
    </row>
    <row r="1591" spans="1:6" ht="28.95" customHeight="1" x14ac:dyDescent="0.25">
      <c r="A1591" s="26" t="s">
        <v>12</v>
      </c>
      <c r="B1591" s="25" t="s">
        <v>1043</v>
      </c>
      <c r="C1591" s="25" t="s">
        <v>13</v>
      </c>
      <c r="D1591" s="27">
        <f t="shared" si="617"/>
        <v>5493500</v>
      </c>
      <c r="E1591" s="39">
        <v>5493500</v>
      </c>
      <c r="F1591" s="3" t="e">
        <f>#REF!-E1591</f>
        <v>#REF!</v>
      </c>
    </row>
    <row r="1592" spans="1:6" ht="14.4" customHeight="1" x14ac:dyDescent="0.25">
      <c r="A1592" s="26" t="s">
        <v>20</v>
      </c>
      <c r="B1592" s="25" t="s">
        <v>1043</v>
      </c>
      <c r="C1592" s="25" t="s">
        <v>21</v>
      </c>
      <c r="D1592" s="27">
        <v>5493500</v>
      </c>
      <c r="E1592" s="39">
        <v>5493500</v>
      </c>
      <c r="F1592" s="3" t="e">
        <f>#REF!-E1592</f>
        <v>#REF!</v>
      </c>
    </row>
    <row r="1593" spans="1:6" ht="43.35" customHeight="1" x14ac:dyDescent="0.25">
      <c r="A1593" s="58" t="s">
        <v>1044</v>
      </c>
      <c r="B1593" s="50" t="s">
        <v>1045</v>
      </c>
      <c r="C1593" s="25" t="s">
        <v>0</v>
      </c>
      <c r="D1593" s="59">
        <f t="shared" ref="D1593" si="618">D1594+D1630+D1635</f>
        <v>286188708</v>
      </c>
      <c r="E1593" s="45">
        <v>117413100</v>
      </c>
      <c r="F1593" s="3" t="e">
        <f>#REF!-E1593</f>
        <v>#REF!</v>
      </c>
    </row>
    <row r="1594" spans="1:6" ht="43.35" customHeight="1" x14ac:dyDescent="0.25">
      <c r="A1594" s="26" t="s">
        <v>1046</v>
      </c>
      <c r="B1594" s="25" t="s">
        <v>1047</v>
      </c>
      <c r="C1594" s="25" t="s">
        <v>0</v>
      </c>
      <c r="D1594" s="27">
        <f t="shared" ref="D1594" si="619">D1595+D1602+D1606+D1626</f>
        <v>116334108</v>
      </c>
      <c r="E1594" s="39">
        <v>47679900</v>
      </c>
      <c r="F1594" s="3" t="e">
        <f>#REF!-E1594</f>
        <v>#REF!</v>
      </c>
    </row>
    <row r="1595" spans="1:6" ht="87.15" customHeight="1" x14ac:dyDescent="0.25">
      <c r="A1595" s="26" t="s">
        <v>1048</v>
      </c>
      <c r="B1595" s="25" t="s">
        <v>1049</v>
      </c>
      <c r="C1595" s="25" t="s">
        <v>0</v>
      </c>
      <c r="D1595" s="27">
        <f>D1599+D1596</f>
        <v>76234108</v>
      </c>
      <c r="E1595" s="39">
        <v>20779900</v>
      </c>
      <c r="F1595" s="3" t="e">
        <f>#REF!-E1595</f>
        <v>#REF!</v>
      </c>
    </row>
    <row r="1596" spans="1:6" s="24" customFormat="1" ht="40.200000000000003" customHeight="1" x14ac:dyDescent="0.25">
      <c r="A1596" s="40" t="s">
        <v>1531</v>
      </c>
      <c r="B1596" s="31" t="s">
        <v>1530</v>
      </c>
      <c r="C1596" s="25"/>
      <c r="D1596" s="27">
        <f>D1597</f>
        <v>55454208</v>
      </c>
      <c r="E1596" s="39"/>
      <c r="F1596" s="34"/>
    </row>
    <row r="1597" spans="1:6" s="24" customFormat="1" ht="29.4" customHeight="1" x14ac:dyDescent="0.25">
      <c r="A1597" s="40" t="s">
        <v>66</v>
      </c>
      <c r="B1597" s="31" t="s">
        <v>1530</v>
      </c>
      <c r="C1597" s="25">
        <v>800</v>
      </c>
      <c r="D1597" s="27">
        <f>D1598</f>
        <v>55454208</v>
      </c>
      <c r="E1597" s="39"/>
      <c r="F1597" s="34"/>
    </row>
    <row r="1598" spans="1:6" s="24" customFormat="1" ht="48.6" customHeight="1" x14ac:dyDescent="0.25">
      <c r="A1598" s="40" t="s">
        <v>86</v>
      </c>
      <c r="B1598" s="31" t="s">
        <v>1530</v>
      </c>
      <c r="C1598" s="25">
        <v>810</v>
      </c>
      <c r="D1598" s="27">
        <v>55454208</v>
      </c>
      <c r="E1598" s="39"/>
      <c r="F1598" s="34"/>
    </row>
    <row r="1599" spans="1:6" ht="57.75" customHeight="1" x14ac:dyDescent="0.25">
      <c r="A1599" s="26" t="s">
        <v>1050</v>
      </c>
      <c r="B1599" s="25" t="s">
        <v>1051</v>
      </c>
      <c r="C1599" s="25" t="s">
        <v>0</v>
      </c>
      <c r="D1599" s="27">
        <f t="shared" ref="D1599:D1600" si="620">D1600</f>
        <v>20779900</v>
      </c>
      <c r="E1599" s="39">
        <v>20779900</v>
      </c>
      <c r="F1599" s="3" t="e">
        <f>#REF!-E1599</f>
        <v>#REF!</v>
      </c>
    </row>
    <row r="1600" spans="1:6" ht="28.95" customHeight="1" x14ac:dyDescent="0.25">
      <c r="A1600" s="26" t="s">
        <v>66</v>
      </c>
      <c r="B1600" s="25" t="s">
        <v>1051</v>
      </c>
      <c r="C1600" s="25" t="s">
        <v>67</v>
      </c>
      <c r="D1600" s="27">
        <f t="shared" si="620"/>
        <v>20779900</v>
      </c>
      <c r="E1600" s="39">
        <v>20779900</v>
      </c>
      <c r="F1600" s="3" t="e">
        <f>#REF!-E1600</f>
        <v>#REF!</v>
      </c>
    </row>
    <row r="1601" spans="1:6" ht="57.75" customHeight="1" x14ac:dyDescent="0.25">
      <c r="A1601" s="26" t="s">
        <v>86</v>
      </c>
      <c r="B1601" s="25" t="s">
        <v>1051</v>
      </c>
      <c r="C1601" s="25" t="s">
        <v>87</v>
      </c>
      <c r="D1601" s="27">
        <v>20779900</v>
      </c>
      <c r="E1601" s="39">
        <v>20779900</v>
      </c>
      <c r="F1601" s="3" t="e">
        <f>#REF!-E1601</f>
        <v>#REF!</v>
      </c>
    </row>
    <row r="1602" spans="1:6" ht="57.75" customHeight="1" x14ac:dyDescent="0.25">
      <c r="A1602" s="26" t="s">
        <v>1052</v>
      </c>
      <c r="B1602" s="25" t="s">
        <v>1053</v>
      </c>
      <c r="C1602" s="25" t="s">
        <v>0</v>
      </c>
      <c r="D1602" s="27">
        <f t="shared" ref="D1602:D1604" si="621">D1603</f>
        <v>5000000</v>
      </c>
      <c r="E1602" s="39">
        <v>5000000</v>
      </c>
      <c r="F1602" s="3" t="e">
        <f>#REF!-E1602</f>
        <v>#REF!</v>
      </c>
    </row>
    <row r="1603" spans="1:6" ht="57.75" customHeight="1" x14ac:dyDescent="0.25">
      <c r="A1603" s="26" t="s">
        <v>1050</v>
      </c>
      <c r="B1603" s="25" t="s">
        <v>1054</v>
      </c>
      <c r="C1603" s="25" t="s">
        <v>0</v>
      </c>
      <c r="D1603" s="27">
        <f t="shared" si="621"/>
        <v>5000000</v>
      </c>
      <c r="E1603" s="39">
        <v>5000000</v>
      </c>
      <c r="F1603" s="3" t="e">
        <f>#REF!-E1603</f>
        <v>#REF!</v>
      </c>
    </row>
    <row r="1604" spans="1:6" ht="14.4" customHeight="1" x14ac:dyDescent="0.25">
      <c r="A1604" s="26" t="s">
        <v>66</v>
      </c>
      <c r="B1604" s="25" t="s">
        <v>1054</v>
      </c>
      <c r="C1604" s="25" t="s">
        <v>67</v>
      </c>
      <c r="D1604" s="27">
        <f t="shared" si="621"/>
        <v>5000000</v>
      </c>
      <c r="E1604" s="39">
        <v>5000000</v>
      </c>
      <c r="F1604" s="3" t="e">
        <f>#REF!-E1604</f>
        <v>#REF!</v>
      </c>
    </row>
    <row r="1605" spans="1:6" ht="14.4" customHeight="1" x14ac:dyDescent="0.25">
      <c r="A1605" s="26" t="s">
        <v>82</v>
      </c>
      <c r="B1605" s="25" t="s">
        <v>1054</v>
      </c>
      <c r="C1605" s="25" t="s">
        <v>83</v>
      </c>
      <c r="D1605" s="27">
        <v>5000000</v>
      </c>
      <c r="E1605" s="39">
        <v>5000000</v>
      </c>
      <c r="F1605" s="3" t="e">
        <f>#REF!-E1605</f>
        <v>#REF!</v>
      </c>
    </row>
    <row r="1606" spans="1:6" ht="57.75" customHeight="1" x14ac:dyDescent="0.25">
      <c r="A1606" s="26" t="s">
        <v>1055</v>
      </c>
      <c r="B1606" s="25" t="s">
        <v>1056</v>
      </c>
      <c r="C1606" s="25" t="s">
        <v>0</v>
      </c>
      <c r="D1606" s="27">
        <f>D1612+D1617+D1620+D1623+D1607</f>
        <v>25100000</v>
      </c>
      <c r="E1606" s="39">
        <v>11900000</v>
      </c>
      <c r="F1606" s="3" t="e">
        <f>#REF!-E1606</f>
        <v>#REF!</v>
      </c>
    </row>
    <row r="1607" spans="1:6" s="24" customFormat="1" ht="34.950000000000003" customHeight="1" x14ac:dyDescent="0.25">
      <c r="A1607" s="40" t="s">
        <v>1531</v>
      </c>
      <c r="B1607" s="31" t="s">
        <v>1532</v>
      </c>
      <c r="C1607" s="25"/>
      <c r="D1607" s="27">
        <f>D1608+D1610</f>
        <v>13200000</v>
      </c>
      <c r="E1607" s="39"/>
      <c r="F1607" s="34"/>
    </row>
    <row r="1608" spans="1:6" s="24" customFormat="1" ht="34.950000000000003" customHeight="1" x14ac:dyDescent="0.25">
      <c r="A1608" s="40" t="s">
        <v>12</v>
      </c>
      <c r="B1608" s="31" t="s">
        <v>1532</v>
      </c>
      <c r="C1608" s="25">
        <v>600</v>
      </c>
      <c r="D1608" s="27">
        <f>D1609</f>
        <v>10000000</v>
      </c>
      <c r="E1608" s="39"/>
      <c r="F1608" s="34"/>
    </row>
    <row r="1609" spans="1:6" s="24" customFormat="1" ht="34.950000000000003" customHeight="1" x14ac:dyDescent="0.25">
      <c r="A1609" s="40" t="s">
        <v>325</v>
      </c>
      <c r="B1609" s="31" t="s">
        <v>1532</v>
      </c>
      <c r="C1609" s="25">
        <v>630</v>
      </c>
      <c r="D1609" s="27">
        <v>10000000</v>
      </c>
      <c r="E1609" s="39"/>
      <c r="F1609" s="34"/>
    </row>
    <row r="1610" spans="1:6" s="24" customFormat="1" ht="34.950000000000003" customHeight="1" x14ac:dyDescent="0.25">
      <c r="A1610" s="40" t="s">
        <v>66</v>
      </c>
      <c r="B1610" s="31" t="s">
        <v>1532</v>
      </c>
      <c r="C1610" s="25">
        <v>800</v>
      </c>
      <c r="D1610" s="27">
        <f>D1611</f>
        <v>3200000</v>
      </c>
      <c r="E1610" s="39"/>
      <c r="F1610" s="34"/>
    </row>
    <row r="1611" spans="1:6" s="24" customFormat="1" ht="55.2" customHeight="1" x14ac:dyDescent="0.25">
      <c r="A1611" s="40" t="s">
        <v>86</v>
      </c>
      <c r="B1611" s="31" t="s">
        <v>1532</v>
      </c>
      <c r="C1611" s="25">
        <v>810</v>
      </c>
      <c r="D1611" s="27">
        <v>3200000</v>
      </c>
      <c r="E1611" s="39"/>
      <c r="F1611" s="34"/>
    </row>
    <row r="1612" spans="1:6" ht="57.75" customHeight="1" x14ac:dyDescent="0.25">
      <c r="A1612" s="26" t="s">
        <v>1050</v>
      </c>
      <c r="B1612" s="25" t="s">
        <v>1057</v>
      </c>
      <c r="C1612" s="25" t="s">
        <v>0</v>
      </c>
      <c r="D1612" s="27">
        <f t="shared" ref="D1612" si="622">D1613+D1615</f>
        <v>4400000</v>
      </c>
      <c r="E1612" s="39">
        <v>4400000</v>
      </c>
      <c r="F1612" s="3" t="e">
        <f>#REF!-E1612</f>
        <v>#REF!</v>
      </c>
    </row>
    <row r="1613" spans="1:6" ht="28.95" customHeight="1" x14ac:dyDescent="0.25">
      <c r="A1613" s="26" t="s">
        <v>12</v>
      </c>
      <c r="B1613" s="25" t="s">
        <v>1057</v>
      </c>
      <c r="C1613" s="25" t="s">
        <v>13</v>
      </c>
      <c r="D1613" s="27">
        <f t="shared" ref="D1613" si="623">D1614</f>
        <v>3400000</v>
      </c>
      <c r="E1613" s="39">
        <v>3400000</v>
      </c>
      <c r="F1613" s="3" t="e">
        <f>#REF!-E1613</f>
        <v>#REF!</v>
      </c>
    </row>
    <row r="1614" spans="1:6" ht="14.4" customHeight="1" x14ac:dyDescent="0.25">
      <c r="A1614" s="26" t="s">
        <v>20</v>
      </c>
      <c r="B1614" s="25" t="s">
        <v>1057</v>
      </c>
      <c r="C1614" s="25" t="s">
        <v>21</v>
      </c>
      <c r="D1614" s="27">
        <v>3400000</v>
      </c>
      <c r="E1614" s="39">
        <v>3400000</v>
      </c>
      <c r="F1614" s="3" t="e">
        <f>#REF!-E1614</f>
        <v>#REF!</v>
      </c>
    </row>
    <row r="1615" spans="1:6" ht="14.4" customHeight="1" x14ac:dyDescent="0.25">
      <c r="A1615" s="26" t="s">
        <v>66</v>
      </c>
      <c r="B1615" s="25" t="s">
        <v>1057</v>
      </c>
      <c r="C1615" s="25" t="s">
        <v>67</v>
      </c>
      <c r="D1615" s="27">
        <f t="shared" ref="D1615" si="624">D1616</f>
        <v>1000000</v>
      </c>
      <c r="E1615" s="39">
        <v>1000000</v>
      </c>
      <c r="F1615" s="3" t="e">
        <f>#REF!-E1615</f>
        <v>#REF!</v>
      </c>
    </row>
    <row r="1616" spans="1:6" ht="57.75" customHeight="1" x14ac:dyDescent="0.25">
      <c r="A1616" s="26" t="s">
        <v>86</v>
      </c>
      <c r="B1616" s="25" t="s">
        <v>1057</v>
      </c>
      <c r="C1616" s="25" t="s">
        <v>87</v>
      </c>
      <c r="D1616" s="27">
        <v>1000000</v>
      </c>
      <c r="E1616" s="39">
        <v>1000000</v>
      </c>
      <c r="F1616" s="3" t="e">
        <f>#REF!-E1616</f>
        <v>#REF!</v>
      </c>
    </row>
    <row r="1617" spans="1:6" ht="72.150000000000006" customHeight="1" x14ac:dyDescent="0.25">
      <c r="A1617" s="26" t="s">
        <v>1058</v>
      </c>
      <c r="B1617" s="25" t="s">
        <v>1059</v>
      </c>
      <c r="C1617" s="25" t="s">
        <v>0</v>
      </c>
      <c r="D1617" s="27">
        <f t="shared" ref="D1617:D1618" si="625">D1618</f>
        <v>4000000</v>
      </c>
      <c r="E1617" s="39">
        <v>4000000</v>
      </c>
      <c r="F1617" s="3" t="e">
        <f>#REF!-E1617</f>
        <v>#REF!</v>
      </c>
    </row>
    <row r="1618" spans="1:6" ht="28.95" customHeight="1" x14ac:dyDescent="0.25">
      <c r="A1618" s="26" t="s">
        <v>12</v>
      </c>
      <c r="B1618" s="25" t="s">
        <v>1059</v>
      </c>
      <c r="C1618" s="25" t="s">
        <v>13</v>
      </c>
      <c r="D1618" s="27">
        <f t="shared" si="625"/>
        <v>4000000</v>
      </c>
      <c r="E1618" s="39">
        <v>4000000</v>
      </c>
      <c r="F1618" s="3" t="e">
        <f>#REF!-E1618</f>
        <v>#REF!</v>
      </c>
    </row>
    <row r="1619" spans="1:6" ht="43.35" customHeight="1" x14ac:dyDescent="0.25">
      <c r="A1619" s="26" t="s">
        <v>325</v>
      </c>
      <c r="B1619" s="25" t="s">
        <v>1059</v>
      </c>
      <c r="C1619" s="25" t="s">
        <v>326</v>
      </c>
      <c r="D1619" s="27">
        <v>4000000</v>
      </c>
      <c r="E1619" s="39">
        <v>4000000</v>
      </c>
      <c r="F1619" s="3" t="e">
        <f>#REF!-E1619</f>
        <v>#REF!</v>
      </c>
    </row>
    <row r="1620" spans="1:6" ht="72.150000000000006" customHeight="1" x14ac:dyDescent="0.25">
      <c r="A1620" s="26" t="s">
        <v>1060</v>
      </c>
      <c r="B1620" s="25" t="s">
        <v>1061</v>
      </c>
      <c r="C1620" s="25" t="s">
        <v>0</v>
      </c>
      <c r="D1620" s="27">
        <f t="shared" ref="D1620:D1621" si="626">D1621</f>
        <v>1500000</v>
      </c>
      <c r="E1620" s="39">
        <v>1500000</v>
      </c>
      <c r="F1620" s="3" t="e">
        <f>#REF!-E1620</f>
        <v>#REF!</v>
      </c>
    </row>
    <row r="1621" spans="1:6" ht="28.95" customHeight="1" x14ac:dyDescent="0.25">
      <c r="A1621" s="26" t="s">
        <v>12</v>
      </c>
      <c r="B1621" s="25" t="s">
        <v>1061</v>
      </c>
      <c r="C1621" s="25" t="s">
        <v>13</v>
      </c>
      <c r="D1621" s="27">
        <f t="shared" si="626"/>
        <v>1500000</v>
      </c>
      <c r="E1621" s="39">
        <v>1500000</v>
      </c>
      <c r="F1621" s="3" t="e">
        <f>#REF!-E1621</f>
        <v>#REF!</v>
      </c>
    </row>
    <row r="1622" spans="1:6" ht="43.35" customHeight="1" x14ac:dyDescent="0.25">
      <c r="A1622" s="26" t="s">
        <v>325</v>
      </c>
      <c r="B1622" s="25" t="s">
        <v>1061</v>
      </c>
      <c r="C1622" s="25" t="s">
        <v>326</v>
      </c>
      <c r="D1622" s="27">
        <v>1500000</v>
      </c>
      <c r="E1622" s="39">
        <v>1500000</v>
      </c>
      <c r="F1622" s="3" t="e">
        <f>#REF!-E1622</f>
        <v>#REF!</v>
      </c>
    </row>
    <row r="1623" spans="1:6" ht="57.75" customHeight="1" x14ac:dyDescent="0.25">
      <c r="A1623" s="26" t="s">
        <v>1062</v>
      </c>
      <c r="B1623" s="25" t="s">
        <v>1063</v>
      </c>
      <c r="C1623" s="25" t="s">
        <v>0</v>
      </c>
      <c r="D1623" s="27">
        <f t="shared" ref="D1623:D1624" si="627">D1624</f>
        <v>2000000</v>
      </c>
      <c r="E1623" s="39">
        <v>2000000</v>
      </c>
      <c r="F1623" s="3" t="e">
        <f>#REF!-E1623</f>
        <v>#REF!</v>
      </c>
    </row>
    <row r="1624" spans="1:6" ht="28.95" customHeight="1" x14ac:dyDescent="0.25">
      <c r="A1624" s="26" t="s">
        <v>12</v>
      </c>
      <c r="B1624" s="25" t="s">
        <v>1063</v>
      </c>
      <c r="C1624" s="25" t="s">
        <v>13</v>
      </c>
      <c r="D1624" s="27">
        <f t="shared" si="627"/>
        <v>2000000</v>
      </c>
      <c r="E1624" s="39">
        <v>2000000</v>
      </c>
      <c r="F1624" s="3" t="e">
        <f>#REF!-E1624</f>
        <v>#REF!</v>
      </c>
    </row>
    <row r="1625" spans="1:6" ht="43.35" customHeight="1" x14ac:dyDescent="0.25">
      <c r="A1625" s="26" t="s">
        <v>325</v>
      </c>
      <c r="B1625" s="25" t="s">
        <v>1063</v>
      </c>
      <c r="C1625" s="25" t="s">
        <v>326</v>
      </c>
      <c r="D1625" s="27">
        <v>2000000</v>
      </c>
      <c r="E1625" s="39">
        <v>2000000</v>
      </c>
      <c r="F1625" s="3" t="e">
        <f>#REF!-E1625</f>
        <v>#REF!</v>
      </c>
    </row>
    <row r="1626" spans="1:6" ht="72.150000000000006" customHeight="1" x14ac:dyDescent="0.25">
      <c r="A1626" s="26" t="s">
        <v>1064</v>
      </c>
      <c r="B1626" s="25" t="s">
        <v>1065</v>
      </c>
      <c r="C1626" s="25" t="s">
        <v>0</v>
      </c>
      <c r="D1626" s="27">
        <f t="shared" ref="D1626:D1628" si="628">D1627</f>
        <v>10000000</v>
      </c>
      <c r="E1626" s="39">
        <v>10000000</v>
      </c>
      <c r="F1626" s="3" t="e">
        <f>#REF!-E1626</f>
        <v>#REF!</v>
      </c>
    </row>
    <row r="1627" spans="1:6" ht="57.75" customHeight="1" x14ac:dyDescent="0.25">
      <c r="A1627" s="26" t="s">
        <v>1050</v>
      </c>
      <c r="B1627" s="25" t="s">
        <v>1066</v>
      </c>
      <c r="C1627" s="25" t="s">
        <v>0</v>
      </c>
      <c r="D1627" s="27">
        <f t="shared" si="628"/>
        <v>10000000</v>
      </c>
      <c r="E1627" s="39">
        <v>10000000</v>
      </c>
      <c r="F1627" s="3" t="e">
        <f>#REF!-E1627</f>
        <v>#REF!</v>
      </c>
    </row>
    <row r="1628" spans="1:6" ht="28.95" customHeight="1" x14ac:dyDescent="0.25">
      <c r="A1628" s="26" t="s">
        <v>186</v>
      </c>
      <c r="B1628" s="25" t="s">
        <v>1066</v>
      </c>
      <c r="C1628" s="25" t="s">
        <v>187</v>
      </c>
      <c r="D1628" s="27">
        <f t="shared" si="628"/>
        <v>10000000</v>
      </c>
      <c r="E1628" s="39">
        <v>10000000</v>
      </c>
      <c r="F1628" s="3" t="e">
        <f>#REF!-E1628</f>
        <v>#REF!</v>
      </c>
    </row>
    <row r="1629" spans="1:6" ht="28.95" customHeight="1" x14ac:dyDescent="0.25">
      <c r="A1629" s="26" t="s">
        <v>362</v>
      </c>
      <c r="B1629" s="25" t="s">
        <v>1066</v>
      </c>
      <c r="C1629" s="25" t="s">
        <v>363</v>
      </c>
      <c r="D1629" s="27">
        <v>10000000</v>
      </c>
      <c r="E1629" s="39">
        <v>10000000</v>
      </c>
      <c r="F1629" s="3" t="e">
        <f>#REF!-E1629</f>
        <v>#REF!</v>
      </c>
    </row>
    <row r="1630" spans="1:6" ht="57.75" customHeight="1" x14ac:dyDescent="0.25">
      <c r="A1630" s="26" t="s">
        <v>1067</v>
      </c>
      <c r="B1630" s="25" t="s">
        <v>1068</v>
      </c>
      <c r="C1630" s="25" t="s">
        <v>0</v>
      </c>
      <c r="D1630" s="27">
        <f t="shared" ref="D1630:D1633" si="629">D1631</f>
        <v>5000000</v>
      </c>
      <c r="E1630" s="39">
        <v>5000000</v>
      </c>
      <c r="F1630" s="3" t="e">
        <f>#REF!-E1630</f>
        <v>#REF!</v>
      </c>
    </row>
    <row r="1631" spans="1:6" ht="43.35" customHeight="1" x14ac:dyDescent="0.25">
      <c r="A1631" s="26" t="s">
        <v>1069</v>
      </c>
      <c r="B1631" s="25" t="s">
        <v>1070</v>
      </c>
      <c r="C1631" s="25" t="s">
        <v>0</v>
      </c>
      <c r="D1631" s="27">
        <f t="shared" si="629"/>
        <v>5000000</v>
      </c>
      <c r="E1631" s="39">
        <v>5000000</v>
      </c>
      <c r="F1631" s="3" t="e">
        <f>#REF!-E1631</f>
        <v>#REF!</v>
      </c>
    </row>
    <row r="1632" spans="1:6" ht="43.35" customHeight="1" x14ac:dyDescent="0.25">
      <c r="A1632" s="26" t="s">
        <v>1071</v>
      </c>
      <c r="B1632" s="25" t="s">
        <v>1072</v>
      </c>
      <c r="C1632" s="25" t="s">
        <v>0</v>
      </c>
      <c r="D1632" s="27">
        <f t="shared" si="629"/>
        <v>5000000</v>
      </c>
      <c r="E1632" s="39">
        <v>5000000</v>
      </c>
      <c r="F1632" s="3" t="e">
        <f>#REF!-E1632</f>
        <v>#REF!</v>
      </c>
    </row>
    <row r="1633" spans="1:6" ht="28.95" customHeight="1" x14ac:dyDescent="0.25">
      <c r="A1633" s="26" t="s">
        <v>36</v>
      </c>
      <c r="B1633" s="25" t="s">
        <v>1072</v>
      </c>
      <c r="C1633" s="25" t="s">
        <v>37</v>
      </c>
      <c r="D1633" s="27">
        <f t="shared" si="629"/>
        <v>5000000</v>
      </c>
      <c r="E1633" s="39">
        <v>5000000</v>
      </c>
      <c r="F1633" s="3" t="e">
        <f>#REF!-E1633</f>
        <v>#REF!</v>
      </c>
    </row>
    <row r="1634" spans="1:6" ht="14.4" customHeight="1" x14ac:dyDescent="0.25">
      <c r="A1634" s="26" t="s">
        <v>398</v>
      </c>
      <c r="B1634" s="25" t="s">
        <v>1072</v>
      </c>
      <c r="C1634" s="25" t="s">
        <v>399</v>
      </c>
      <c r="D1634" s="27">
        <v>5000000</v>
      </c>
      <c r="E1634" s="39">
        <v>5000000</v>
      </c>
      <c r="F1634" s="3" t="e">
        <f>#REF!-E1634</f>
        <v>#REF!</v>
      </c>
    </row>
    <row r="1635" spans="1:6" ht="28.95" customHeight="1" x14ac:dyDescent="0.25">
      <c r="A1635" s="26" t="s">
        <v>1073</v>
      </c>
      <c r="B1635" s="25" t="s">
        <v>1074</v>
      </c>
      <c r="C1635" s="25" t="s">
        <v>0</v>
      </c>
      <c r="D1635" s="27">
        <f t="shared" ref="D1635" si="630">D1636+D1646</f>
        <v>164854600</v>
      </c>
      <c r="E1635" s="39">
        <v>64733200</v>
      </c>
      <c r="F1635" s="3" t="e">
        <f>#REF!-E1635</f>
        <v>#REF!</v>
      </c>
    </row>
    <row r="1636" spans="1:6" ht="57.75" customHeight="1" x14ac:dyDescent="0.25">
      <c r="A1636" s="26" t="s">
        <v>1075</v>
      </c>
      <c r="B1636" s="25" t="s">
        <v>1076</v>
      </c>
      <c r="C1636" s="25" t="s">
        <v>0</v>
      </c>
      <c r="D1636" s="27">
        <f>D1640+D1643+D1637</f>
        <v>154856200</v>
      </c>
      <c r="E1636" s="39">
        <v>54734800</v>
      </c>
      <c r="F1636" s="3" t="e">
        <f>#REF!-E1636</f>
        <v>#REF!</v>
      </c>
    </row>
    <row r="1637" spans="1:6" s="24" customFormat="1" ht="57.75" customHeight="1" x14ac:dyDescent="0.25">
      <c r="A1637" s="56" t="s">
        <v>1529</v>
      </c>
      <c r="B1637" s="31" t="s">
        <v>1528</v>
      </c>
      <c r="C1637" s="25"/>
      <c r="D1637" s="27">
        <f>D1638</f>
        <v>100121400</v>
      </c>
      <c r="E1637" s="39"/>
      <c r="F1637" s="34"/>
    </row>
    <row r="1638" spans="1:6" s="24" customFormat="1" ht="31.95" customHeight="1" x14ac:dyDescent="0.25">
      <c r="A1638" s="56" t="s">
        <v>36</v>
      </c>
      <c r="B1638" s="31" t="s">
        <v>1528</v>
      </c>
      <c r="C1638" s="25">
        <v>400</v>
      </c>
      <c r="D1638" s="27">
        <f>D1639</f>
        <v>100121400</v>
      </c>
      <c r="E1638" s="39"/>
      <c r="F1638" s="34"/>
    </row>
    <row r="1639" spans="1:6" s="24" customFormat="1" ht="37.950000000000003" customHeight="1" x14ac:dyDescent="0.25">
      <c r="A1639" s="56" t="s">
        <v>38</v>
      </c>
      <c r="B1639" s="31" t="s">
        <v>1528</v>
      </c>
      <c r="C1639" s="25">
        <v>410</v>
      </c>
      <c r="D1639" s="27">
        <v>100121400</v>
      </c>
      <c r="E1639" s="39"/>
      <c r="F1639" s="34"/>
    </row>
    <row r="1640" spans="1:6" ht="57.75" customHeight="1" x14ac:dyDescent="0.25">
      <c r="A1640" s="26" t="s">
        <v>1077</v>
      </c>
      <c r="B1640" s="25" t="s">
        <v>1078</v>
      </c>
      <c r="C1640" s="25" t="s">
        <v>0</v>
      </c>
      <c r="D1640" s="27">
        <f t="shared" ref="D1640:D1641" si="631">D1641</f>
        <v>8000000</v>
      </c>
      <c r="E1640" s="39">
        <v>8000000</v>
      </c>
      <c r="F1640" s="3" t="e">
        <f>#REF!-E1640</f>
        <v>#REF!</v>
      </c>
    </row>
    <row r="1641" spans="1:6" ht="28.95" customHeight="1" x14ac:dyDescent="0.25">
      <c r="A1641" s="26" t="s">
        <v>36</v>
      </c>
      <c r="B1641" s="25" t="s">
        <v>1078</v>
      </c>
      <c r="C1641" s="25" t="s">
        <v>37</v>
      </c>
      <c r="D1641" s="27">
        <f t="shared" si="631"/>
        <v>8000000</v>
      </c>
      <c r="E1641" s="39">
        <v>8000000</v>
      </c>
      <c r="F1641" s="3" t="e">
        <f>#REF!-E1641</f>
        <v>#REF!</v>
      </c>
    </row>
    <row r="1642" spans="1:6" ht="14.4" customHeight="1" x14ac:dyDescent="0.25">
      <c r="A1642" s="26" t="s">
        <v>38</v>
      </c>
      <c r="B1642" s="25" t="s">
        <v>1078</v>
      </c>
      <c r="C1642" s="25" t="s">
        <v>39</v>
      </c>
      <c r="D1642" s="27">
        <v>8000000</v>
      </c>
      <c r="E1642" s="39">
        <v>8000000</v>
      </c>
      <c r="F1642" s="3" t="e">
        <f>#REF!-E1642</f>
        <v>#REF!</v>
      </c>
    </row>
    <row r="1643" spans="1:6" ht="43.35" customHeight="1" x14ac:dyDescent="0.25">
      <c r="A1643" s="26" t="s">
        <v>520</v>
      </c>
      <c r="B1643" s="25" t="s">
        <v>1079</v>
      </c>
      <c r="C1643" s="25" t="s">
        <v>0</v>
      </c>
      <c r="D1643" s="27">
        <f t="shared" ref="D1643:D1644" si="632">D1644</f>
        <v>46734800</v>
      </c>
      <c r="E1643" s="39">
        <v>46734800</v>
      </c>
      <c r="F1643" s="3" t="e">
        <f>#REF!-E1643</f>
        <v>#REF!</v>
      </c>
    </row>
    <row r="1644" spans="1:6" ht="28.95" customHeight="1" x14ac:dyDescent="0.25">
      <c r="A1644" s="26" t="s">
        <v>36</v>
      </c>
      <c r="B1644" s="25" t="s">
        <v>1079</v>
      </c>
      <c r="C1644" s="25" t="s">
        <v>37</v>
      </c>
      <c r="D1644" s="27">
        <f t="shared" si="632"/>
        <v>46734800</v>
      </c>
      <c r="E1644" s="39">
        <v>46734800</v>
      </c>
      <c r="F1644" s="3" t="e">
        <f>#REF!-E1644</f>
        <v>#REF!</v>
      </c>
    </row>
    <row r="1645" spans="1:6" ht="28.95" customHeight="1" x14ac:dyDescent="0.25">
      <c r="A1645" s="26" t="s">
        <v>38</v>
      </c>
      <c r="B1645" s="25" t="s">
        <v>1079</v>
      </c>
      <c r="C1645" s="25" t="s">
        <v>39</v>
      </c>
      <c r="D1645" s="27">
        <v>46734800</v>
      </c>
      <c r="E1645" s="39">
        <v>46734800</v>
      </c>
      <c r="F1645" s="3" t="e">
        <f>#REF!-E1645</f>
        <v>#REF!</v>
      </c>
    </row>
    <row r="1646" spans="1:6" ht="57.75" customHeight="1" x14ac:dyDescent="0.25">
      <c r="A1646" s="26" t="s">
        <v>1080</v>
      </c>
      <c r="B1646" s="25" t="s">
        <v>1081</v>
      </c>
      <c r="C1646" s="25" t="s">
        <v>0</v>
      </c>
      <c r="D1646" s="27">
        <f t="shared" ref="D1646" si="633">D1647</f>
        <v>9998400</v>
      </c>
      <c r="E1646" s="39">
        <v>9998400</v>
      </c>
      <c r="F1646" s="3" t="e">
        <f>#REF!-E1646</f>
        <v>#REF!</v>
      </c>
    </row>
    <row r="1647" spans="1:6" ht="28.95" customHeight="1" x14ac:dyDescent="0.25">
      <c r="A1647" s="26" t="s">
        <v>72</v>
      </c>
      <c r="B1647" s="25" t="s">
        <v>1082</v>
      </c>
      <c r="C1647" s="25" t="s">
        <v>0</v>
      </c>
      <c r="D1647" s="27">
        <f t="shared" ref="D1647" si="634">D1648+D1650+D1652</f>
        <v>9998400</v>
      </c>
      <c r="E1647" s="39">
        <v>9998400</v>
      </c>
      <c r="F1647" s="3" t="e">
        <f>#REF!-E1647</f>
        <v>#REF!</v>
      </c>
    </row>
    <row r="1648" spans="1:6" ht="72.150000000000006" customHeight="1" x14ac:dyDescent="0.25">
      <c r="A1648" s="26" t="s">
        <v>74</v>
      </c>
      <c r="B1648" s="25" t="s">
        <v>1082</v>
      </c>
      <c r="C1648" s="25" t="s">
        <v>75</v>
      </c>
      <c r="D1648" s="27">
        <f t="shared" ref="D1648" si="635">D1649</f>
        <v>7161400</v>
      </c>
      <c r="E1648" s="39">
        <v>7161400</v>
      </c>
      <c r="F1648" s="3" t="e">
        <f>#REF!-E1648</f>
        <v>#REF!</v>
      </c>
    </row>
    <row r="1649" spans="1:6" ht="14.4" customHeight="1" x14ac:dyDescent="0.25">
      <c r="A1649" s="26" t="s">
        <v>76</v>
      </c>
      <c r="B1649" s="25" t="s">
        <v>1082</v>
      </c>
      <c r="C1649" s="25" t="s">
        <v>77</v>
      </c>
      <c r="D1649" s="27">
        <v>7161400</v>
      </c>
      <c r="E1649" s="39">
        <v>7161400</v>
      </c>
      <c r="F1649" s="3" t="e">
        <f>#REF!-E1649</f>
        <v>#REF!</v>
      </c>
    </row>
    <row r="1650" spans="1:6" ht="28.95" customHeight="1" x14ac:dyDescent="0.25">
      <c r="A1650" s="26" t="s">
        <v>78</v>
      </c>
      <c r="B1650" s="25" t="s">
        <v>1082</v>
      </c>
      <c r="C1650" s="25" t="s">
        <v>79</v>
      </c>
      <c r="D1650" s="27">
        <f t="shared" ref="D1650" si="636">D1651</f>
        <v>2829000</v>
      </c>
      <c r="E1650" s="39">
        <v>2829000</v>
      </c>
      <c r="F1650" s="3" t="e">
        <f>#REF!-E1650</f>
        <v>#REF!</v>
      </c>
    </row>
    <row r="1651" spans="1:6" ht="28.95" customHeight="1" x14ac:dyDescent="0.25">
      <c r="A1651" s="26" t="s">
        <v>80</v>
      </c>
      <c r="B1651" s="25" t="s">
        <v>1082</v>
      </c>
      <c r="C1651" s="25" t="s">
        <v>81</v>
      </c>
      <c r="D1651" s="27">
        <v>2829000</v>
      </c>
      <c r="E1651" s="39">
        <v>2829000</v>
      </c>
      <c r="F1651" s="3" t="e">
        <f>#REF!-E1651</f>
        <v>#REF!</v>
      </c>
    </row>
    <row r="1652" spans="1:6" ht="14.4" customHeight="1" x14ac:dyDescent="0.25">
      <c r="A1652" s="26" t="s">
        <v>66</v>
      </c>
      <c r="B1652" s="25" t="s">
        <v>1082</v>
      </c>
      <c r="C1652" s="25" t="s">
        <v>67</v>
      </c>
      <c r="D1652" s="27">
        <f t="shared" ref="D1652" si="637">D1653</f>
        <v>8000</v>
      </c>
      <c r="E1652" s="39">
        <v>8000</v>
      </c>
      <c r="F1652" s="3" t="e">
        <f>#REF!-E1652</f>
        <v>#REF!</v>
      </c>
    </row>
    <row r="1653" spans="1:6" ht="14.4" customHeight="1" x14ac:dyDescent="0.25">
      <c r="A1653" s="26" t="s">
        <v>82</v>
      </c>
      <c r="B1653" s="25" t="s">
        <v>1082</v>
      </c>
      <c r="C1653" s="25" t="s">
        <v>83</v>
      </c>
      <c r="D1653" s="27">
        <v>8000</v>
      </c>
      <c r="E1653" s="39">
        <v>8000</v>
      </c>
      <c r="F1653" s="3" t="e">
        <f>#REF!-E1653</f>
        <v>#REF!</v>
      </c>
    </row>
    <row r="1654" spans="1:6" ht="28.95" customHeight="1" x14ac:dyDescent="0.25">
      <c r="A1654" s="58" t="s">
        <v>1083</v>
      </c>
      <c r="B1654" s="50" t="s">
        <v>1084</v>
      </c>
      <c r="C1654" s="25" t="s">
        <v>0</v>
      </c>
      <c r="D1654" s="59">
        <f t="shared" ref="D1654" si="638">D1655+D1683+D1691+D1700+D1729+D1734</f>
        <v>2465002655.8800001</v>
      </c>
      <c r="E1654" s="45">
        <v>2222898363</v>
      </c>
      <c r="F1654" s="3" t="e">
        <f>#REF!-E1654</f>
        <v>#REF!</v>
      </c>
    </row>
    <row r="1655" spans="1:6" ht="28.95" customHeight="1" x14ac:dyDescent="0.25">
      <c r="A1655" s="26" t="s">
        <v>1085</v>
      </c>
      <c r="B1655" s="25" t="s">
        <v>1086</v>
      </c>
      <c r="C1655" s="25" t="s">
        <v>0</v>
      </c>
      <c r="D1655" s="27">
        <f t="shared" ref="D1655" si="639">D1656+D1671+D1677</f>
        <v>1797424263</v>
      </c>
      <c r="E1655" s="39">
        <v>1554368463</v>
      </c>
      <c r="F1655" s="3" t="e">
        <f>#REF!-E1655</f>
        <v>#REF!</v>
      </c>
    </row>
    <row r="1656" spans="1:6" ht="43.35" customHeight="1" x14ac:dyDescent="0.25">
      <c r="A1656" s="26" t="s">
        <v>1087</v>
      </c>
      <c r="B1656" s="25" t="s">
        <v>1088</v>
      </c>
      <c r="C1656" s="25" t="s">
        <v>0</v>
      </c>
      <c r="D1656" s="27">
        <f>D1657+D1665+D1668+D1662</f>
        <v>1795231563</v>
      </c>
      <c r="E1656" s="39">
        <v>1552175763</v>
      </c>
      <c r="F1656" s="3" t="e">
        <f>#REF!-E1656</f>
        <v>#REF!</v>
      </c>
    </row>
    <row r="1657" spans="1:6" ht="28.95" customHeight="1" x14ac:dyDescent="0.25">
      <c r="A1657" s="26" t="s">
        <v>1089</v>
      </c>
      <c r="B1657" s="25" t="s">
        <v>1090</v>
      </c>
      <c r="C1657" s="25" t="s">
        <v>0</v>
      </c>
      <c r="D1657" s="27">
        <f t="shared" ref="D1657" si="640">D1658+D1660</f>
        <v>1192068663</v>
      </c>
      <c r="E1657" s="39">
        <v>1192068663</v>
      </c>
      <c r="F1657" s="3" t="e">
        <f>#REF!-E1657</f>
        <v>#REF!</v>
      </c>
    </row>
    <row r="1658" spans="1:6" ht="14.4" customHeight="1" x14ac:dyDescent="0.25">
      <c r="A1658" s="26" t="s">
        <v>128</v>
      </c>
      <c r="B1658" s="25" t="s">
        <v>1090</v>
      </c>
      <c r="C1658" s="25" t="s">
        <v>129</v>
      </c>
      <c r="D1658" s="27">
        <f t="shared" ref="D1658" si="641">D1659</f>
        <v>855800</v>
      </c>
      <c r="E1658" s="39">
        <v>855800</v>
      </c>
      <c r="F1658" s="3" t="e">
        <f>#REF!-E1658</f>
        <v>#REF!</v>
      </c>
    </row>
    <row r="1659" spans="1:6" ht="28.95" customHeight="1" x14ac:dyDescent="0.25">
      <c r="A1659" s="26" t="s">
        <v>208</v>
      </c>
      <c r="B1659" s="25" t="s">
        <v>1090</v>
      </c>
      <c r="C1659" s="25" t="s">
        <v>209</v>
      </c>
      <c r="D1659" s="27">
        <v>855800</v>
      </c>
      <c r="E1659" s="39">
        <v>855800</v>
      </c>
      <c r="F1659" s="3" t="e">
        <f>#REF!-E1659</f>
        <v>#REF!</v>
      </c>
    </row>
    <row r="1660" spans="1:6" ht="28.95" customHeight="1" x14ac:dyDescent="0.25">
      <c r="A1660" s="26" t="s">
        <v>186</v>
      </c>
      <c r="B1660" s="25" t="s">
        <v>1090</v>
      </c>
      <c r="C1660" s="25" t="s">
        <v>187</v>
      </c>
      <c r="D1660" s="27">
        <f t="shared" ref="D1660" si="642">D1661</f>
        <v>1191212863</v>
      </c>
      <c r="E1660" s="39">
        <v>1191212863</v>
      </c>
      <c r="F1660" s="3" t="e">
        <f>#REF!-E1660</f>
        <v>#REF!</v>
      </c>
    </row>
    <row r="1661" spans="1:6" ht="28.95" customHeight="1" x14ac:dyDescent="0.25">
      <c r="A1661" s="26" t="s">
        <v>188</v>
      </c>
      <c r="B1661" s="25" t="s">
        <v>1090</v>
      </c>
      <c r="C1661" s="25" t="s">
        <v>189</v>
      </c>
      <c r="D1661" s="27">
        <v>1191212863</v>
      </c>
      <c r="E1661" s="39">
        <v>1191212863</v>
      </c>
      <c r="F1661" s="3" t="e">
        <f>#REF!-E1661</f>
        <v>#REF!</v>
      </c>
    </row>
    <row r="1662" spans="1:6" s="24" customFormat="1" ht="47.4" customHeight="1" x14ac:dyDescent="0.25">
      <c r="A1662" s="56" t="s">
        <v>1581</v>
      </c>
      <c r="B1662" s="31" t="s">
        <v>1580</v>
      </c>
      <c r="C1662" s="25"/>
      <c r="D1662" s="27">
        <f>D1663</f>
        <v>243055800</v>
      </c>
      <c r="E1662" s="39"/>
      <c r="F1662" s="34"/>
    </row>
    <row r="1663" spans="1:6" s="24" customFormat="1" ht="28.95" customHeight="1" x14ac:dyDescent="0.25">
      <c r="A1663" s="56" t="s">
        <v>186</v>
      </c>
      <c r="B1663" s="31" t="s">
        <v>1580</v>
      </c>
      <c r="C1663" s="25">
        <v>500</v>
      </c>
      <c r="D1663" s="27">
        <f>D1664</f>
        <v>243055800</v>
      </c>
      <c r="E1663" s="39"/>
      <c r="F1663" s="34"/>
    </row>
    <row r="1664" spans="1:6" s="24" customFormat="1" ht="28.95" customHeight="1" x14ac:dyDescent="0.25">
      <c r="A1664" s="56" t="s">
        <v>188</v>
      </c>
      <c r="B1664" s="31" t="s">
        <v>1580</v>
      </c>
      <c r="C1664" s="25">
        <v>530</v>
      </c>
      <c r="D1664" s="27">
        <v>243055800</v>
      </c>
      <c r="E1664" s="39"/>
      <c r="F1664" s="34"/>
    </row>
    <row r="1665" spans="1:6" ht="101.7" customHeight="1" x14ac:dyDescent="0.25">
      <c r="A1665" s="26" t="s">
        <v>1091</v>
      </c>
      <c r="B1665" s="25" t="s">
        <v>1092</v>
      </c>
      <c r="C1665" s="25" t="s">
        <v>0</v>
      </c>
      <c r="D1665" s="27">
        <f t="shared" ref="D1665:D1666" si="643">D1666</f>
        <v>9891500</v>
      </c>
      <c r="E1665" s="39">
        <v>9891500</v>
      </c>
      <c r="F1665" s="3" t="e">
        <f>#REF!-E1665</f>
        <v>#REF!</v>
      </c>
    </row>
    <row r="1666" spans="1:6" ht="14.4" customHeight="1" x14ac:dyDescent="0.25">
      <c r="A1666" s="26" t="s">
        <v>186</v>
      </c>
      <c r="B1666" s="25" t="s">
        <v>1092</v>
      </c>
      <c r="C1666" s="25" t="s">
        <v>187</v>
      </c>
      <c r="D1666" s="27">
        <f t="shared" si="643"/>
        <v>9891500</v>
      </c>
      <c r="E1666" s="39">
        <v>9891500</v>
      </c>
      <c r="F1666" s="3" t="e">
        <f>#REF!-E1666</f>
        <v>#REF!</v>
      </c>
    </row>
    <row r="1667" spans="1:6" ht="14.4" customHeight="1" x14ac:dyDescent="0.25">
      <c r="A1667" s="26" t="s">
        <v>188</v>
      </c>
      <c r="B1667" s="25" t="s">
        <v>1092</v>
      </c>
      <c r="C1667" s="25" t="s">
        <v>189</v>
      </c>
      <c r="D1667" s="27">
        <v>9891500</v>
      </c>
      <c r="E1667" s="39">
        <v>9891500</v>
      </c>
      <c r="F1667" s="3" t="e">
        <f>#REF!-E1667</f>
        <v>#REF!</v>
      </c>
    </row>
    <row r="1668" spans="1:6" ht="124.95" customHeight="1" x14ac:dyDescent="0.25">
      <c r="A1668" s="26" t="s">
        <v>1093</v>
      </c>
      <c r="B1668" s="25" t="s">
        <v>1094</v>
      </c>
      <c r="C1668" s="25" t="s">
        <v>0</v>
      </c>
      <c r="D1668" s="27">
        <f t="shared" ref="D1668:D1669" si="644">D1669</f>
        <v>350215600</v>
      </c>
      <c r="E1668" s="39">
        <v>350215600</v>
      </c>
      <c r="F1668" s="3" t="e">
        <f>#REF!-E1668</f>
        <v>#REF!</v>
      </c>
    </row>
    <row r="1669" spans="1:6" ht="22.95" customHeight="1" x14ac:dyDescent="0.25">
      <c r="A1669" s="26" t="s">
        <v>186</v>
      </c>
      <c r="B1669" s="25" t="s">
        <v>1094</v>
      </c>
      <c r="C1669" s="25" t="s">
        <v>187</v>
      </c>
      <c r="D1669" s="27">
        <f t="shared" si="644"/>
        <v>350215600</v>
      </c>
      <c r="E1669" s="39">
        <v>350215600</v>
      </c>
      <c r="F1669" s="3" t="e">
        <f>#REF!-E1669</f>
        <v>#REF!</v>
      </c>
    </row>
    <row r="1670" spans="1:6" ht="25.2" customHeight="1" x14ac:dyDescent="0.25">
      <c r="A1670" s="26" t="s">
        <v>188</v>
      </c>
      <c r="B1670" s="25" t="s">
        <v>1094</v>
      </c>
      <c r="C1670" s="25" t="s">
        <v>189</v>
      </c>
      <c r="D1670" s="27">
        <v>350215600</v>
      </c>
      <c r="E1670" s="39">
        <v>350215600</v>
      </c>
      <c r="F1670" s="3" t="e">
        <f>#REF!-E1670</f>
        <v>#REF!</v>
      </c>
    </row>
    <row r="1671" spans="1:6" ht="43.35" customHeight="1" x14ac:dyDescent="0.25">
      <c r="A1671" s="26" t="s">
        <v>1095</v>
      </c>
      <c r="B1671" s="25" t="s">
        <v>1096</v>
      </c>
      <c r="C1671" s="25" t="s">
        <v>0</v>
      </c>
      <c r="D1671" s="27">
        <f t="shared" ref="D1671" si="645">D1672</f>
        <v>672700</v>
      </c>
      <c r="E1671" s="39">
        <v>672700</v>
      </c>
      <c r="F1671" s="3" t="e">
        <f>#REF!-E1671</f>
        <v>#REF!</v>
      </c>
    </row>
    <row r="1672" spans="1:6" ht="28.95" customHeight="1" x14ac:dyDescent="0.25">
      <c r="A1672" s="26" t="s">
        <v>1097</v>
      </c>
      <c r="B1672" s="25" t="s">
        <v>1098</v>
      </c>
      <c r="C1672" s="25" t="s">
        <v>0</v>
      </c>
      <c r="D1672" s="27">
        <f t="shared" ref="D1672" si="646">D1673+D1675</f>
        <v>672700</v>
      </c>
      <c r="E1672" s="39">
        <v>672700</v>
      </c>
      <c r="F1672" s="3" t="e">
        <f>#REF!-E1672</f>
        <v>#REF!</v>
      </c>
    </row>
    <row r="1673" spans="1:6" ht="28.95" customHeight="1" x14ac:dyDescent="0.25">
      <c r="A1673" s="26" t="s">
        <v>78</v>
      </c>
      <c r="B1673" s="25" t="s">
        <v>1098</v>
      </c>
      <c r="C1673" s="25" t="s">
        <v>79</v>
      </c>
      <c r="D1673" s="27">
        <f t="shared" ref="D1673" si="647">D1674</f>
        <v>190000</v>
      </c>
      <c r="E1673" s="39">
        <v>190000</v>
      </c>
      <c r="F1673" s="3" t="e">
        <f>#REF!-E1673</f>
        <v>#REF!</v>
      </c>
    </row>
    <row r="1674" spans="1:6" ht="28.95" customHeight="1" x14ac:dyDescent="0.25">
      <c r="A1674" s="26" t="s">
        <v>80</v>
      </c>
      <c r="B1674" s="25" t="s">
        <v>1098</v>
      </c>
      <c r="C1674" s="25" t="s">
        <v>81</v>
      </c>
      <c r="D1674" s="27">
        <v>190000</v>
      </c>
      <c r="E1674" s="39">
        <v>190000</v>
      </c>
      <c r="F1674" s="3" t="e">
        <f>#REF!-E1674</f>
        <v>#REF!</v>
      </c>
    </row>
    <row r="1675" spans="1:6" ht="28.95" customHeight="1" x14ac:dyDescent="0.25">
      <c r="A1675" s="26" t="s">
        <v>12</v>
      </c>
      <c r="B1675" s="25" t="s">
        <v>1098</v>
      </c>
      <c r="C1675" s="25" t="s">
        <v>13</v>
      </c>
      <c r="D1675" s="27">
        <f t="shared" ref="D1675" si="648">D1676</f>
        <v>482700</v>
      </c>
      <c r="E1675" s="39">
        <v>482700</v>
      </c>
      <c r="F1675" s="3" t="e">
        <f>#REF!-E1675</f>
        <v>#REF!</v>
      </c>
    </row>
    <row r="1676" spans="1:6" ht="14.4" customHeight="1" x14ac:dyDescent="0.25">
      <c r="A1676" s="26" t="s">
        <v>14</v>
      </c>
      <c r="B1676" s="25" t="s">
        <v>1098</v>
      </c>
      <c r="C1676" s="25" t="s">
        <v>15</v>
      </c>
      <c r="D1676" s="27">
        <v>482700</v>
      </c>
      <c r="E1676" s="39">
        <v>482700</v>
      </c>
      <c r="F1676" s="3" t="e">
        <f>#REF!-E1676</f>
        <v>#REF!</v>
      </c>
    </row>
    <row r="1677" spans="1:6" ht="43.35" customHeight="1" x14ac:dyDescent="0.25">
      <c r="A1677" s="26" t="s">
        <v>1099</v>
      </c>
      <c r="B1677" s="25" t="s">
        <v>1100</v>
      </c>
      <c r="C1677" s="25" t="s">
        <v>0</v>
      </c>
      <c r="D1677" s="27">
        <f t="shared" ref="D1677" si="649">D1678</f>
        <v>1520000</v>
      </c>
      <c r="E1677" s="39">
        <v>1520000</v>
      </c>
      <c r="F1677" s="3" t="e">
        <f>#REF!-E1677</f>
        <v>#REF!</v>
      </c>
    </row>
    <row r="1678" spans="1:6" ht="28.95" customHeight="1" x14ac:dyDescent="0.25">
      <c r="A1678" s="26" t="s">
        <v>1101</v>
      </c>
      <c r="B1678" s="25" t="s">
        <v>1102</v>
      </c>
      <c r="C1678" s="25" t="s">
        <v>0</v>
      </c>
      <c r="D1678" s="27">
        <f t="shared" ref="D1678" si="650">D1679+D1681</f>
        <v>1520000</v>
      </c>
      <c r="E1678" s="39">
        <v>1520000</v>
      </c>
      <c r="F1678" s="3" t="e">
        <f>#REF!-E1678</f>
        <v>#REF!</v>
      </c>
    </row>
    <row r="1679" spans="1:6" ht="28.95" customHeight="1" x14ac:dyDescent="0.25">
      <c r="A1679" s="26" t="s">
        <v>78</v>
      </c>
      <c r="B1679" s="25" t="s">
        <v>1102</v>
      </c>
      <c r="C1679" s="25" t="s">
        <v>79</v>
      </c>
      <c r="D1679" s="27">
        <f t="shared" ref="D1679" si="651">D1680</f>
        <v>520000</v>
      </c>
      <c r="E1679" s="39">
        <v>520000</v>
      </c>
      <c r="F1679" s="3" t="e">
        <f>#REF!-E1679</f>
        <v>#REF!</v>
      </c>
    </row>
    <row r="1680" spans="1:6" ht="28.95" customHeight="1" x14ac:dyDescent="0.25">
      <c r="A1680" s="26" t="s">
        <v>80</v>
      </c>
      <c r="B1680" s="25" t="s">
        <v>1102</v>
      </c>
      <c r="C1680" s="25" t="s">
        <v>81</v>
      </c>
      <c r="D1680" s="27">
        <v>520000</v>
      </c>
      <c r="E1680" s="39">
        <v>520000</v>
      </c>
      <c r="F1680" s="3" t="e">
        <f>#REF!-E1680</f>
        <v>#REF!</v>
      </c>
    </row>
    <row r="1681" spans="1:6" ht="14.4" customHeight="1" x14ac:dyDescent="0.25">
      <c r="A1681" s="26" t="s">
        <v>128</v>
      </c>
      <c r="B1681" s="25" t="s">
        <v>1102</v>
      </c>
      <c r="C1681" s="25" t="s">
        <v>129</v>
      </c>
      <c r="D1681" s="27">
        <f t="shared" ref="D1681" si="652">D1682</f>
        <v>1000000</v>
      </c>
      <c r="E1681" s="39">
        <v>1000000</v>
      </c>
      <c r="F1681" s="3" t="e">
        <f>#REF!-E1681</f>
        <v>#REF!</v>
      </c>
    </row>
    <row r="1682" spans="1:6" ht="28.95" customHeight="1" x14ac:dyDescent="0.25">
      <c r="A1682" s="26" t="s">
        <v>208</v>
      </c>
      <c r="B1682" s="25" t="s">
        <v>1102</v>
      </c>
      <c r="C1682" s="25" t="s">
        <v>209</v>
      </c>
      <c r="D1682" s="27">
        <v>1000000</v>
      </c>
      <c r="E1682" s="39">
        <v>1000000</v>
      </c>
      <c r="F1682" s="3" t="e">
        <f>#REF!-E1682</f>
        <v>#REF!</v>
      </c>
    </row>
    <row r="1683" spans="1:6" ht="28.95" customHeight="1" x14ac:dyDescent="0.25">
      <c r="A1683" s="26" t="s">
        <v>1103</v>
      </c>
      <c r="B1683" s="25" t="s">
        <v>1104</v>
      </c>
      <c r="C1683" s="25" t="s">
        <v>0</v>
      </c>
      <c r="D1683" s="27">
        <f t="shared" ref="D1683" si="653">D1684</f>
        <v>53963445.880000003</v>
      </c>
      <c r="E1683" s="39">
        <v>153873303</v>
      </c>
      <c r="F1683" s="3" t="e">
        <f>#REF!-E1683</f>
        <v>#REF!</v>
      </c>
    </row>
    <row r="1684" spans="1:6" ht="57.75" customHeight="1" x14ac:dyDescent="0.25">
      <c r="A1684" s="26" t="s">
        <v>1105</v>
      </c>
      <c r="B1684" s="25" t="s">
        <v>1106</v>
      </c>
      <c r="C1684" s="25" t="s">
        <v>0</v>
      </c>
      <c r="D1684" s="27">
        <f t="shared" ref="D1684" si="654">D1685+D1688</f>
        <v>53963445.880000003</v>
      </c>
      <c r="E1684" s="39">
        <v>153873303</v>
      </c>
      <c r="F1684" s="3" t="e">
        <f>#REF!-E1684</f>
        <v>#REF!</v>
      </c>
    </row>
    <row r="1685" spans="1:6" ht="28.95" customHeight="1" x14ac:dyDescent="0.25">
      <c r="A1685" s="26" t="s">
        <v>1107</v>
      </c>
      <c r="B1685" s="25" t="s">
        <v>1108</v>
      </c>
      <c r="C1685" s="25" t="s">
        <v>0</v>
      </c>
      <c r="D1685" s="27">
        <f t="shared" ref="D1685:D1686" si="655">D1686</f>
        <v>53850745.880000003</v>
      </c>
      <c r="E1685" s="39">
        <v>153760603</v>
      </c>
      <c r="F1685" s="3" t="e">
        <f>#REF!-E1685</f>
        <v>#REF!</v>
      </c>
    </row>
    <row r="1686" spans="1:6" ht="28.95" customHeight="1" x14ac:dyDescent="0.25">
      <c r="A1686" s="26" t="s">
        <v>12</v>
      </c>
      <c r="B1686" s="25" t="s">
        <v>1108</v>
      </c>
      <c r="C1686" s="25" t="s">
        <v>13</v>
      </c>
      <c r="D1686" s="27">
        <f t="shared" si="655"/>
        <v>53850745.880000003</v>
      </c>
      <c r="E1686" s="39">
        <v>153760603</v>
      </c>
      <c r="F1686" s="3" t="e">
        <f>#REF!-E1686</f>
        <v>#REF!</v>
      </c>
    </row>
    <row r="1687" spans="1:6" ht="28.95" customHeight="1" x14ac:dyDescent="0.25">
      <c r="A1687" s="26" t="s">
        <v>14</v>
      </c>
      <c r="B1687" s="25" t="s">
        <v>1108</v>
      </c>
      <c r="C1687" s="25" t="s">
        <v>15</v>
      </c>
      <c r="D1687" s="27">
        <v>53850745.880000003</v>
      </c>
      <c r="E1687" s="39">
        <v>153760603</v>
      </c>
      <c r="F1687" s="3" t="e">
        <f>#REF!-E1687</f>
        <v>#REF!</v>
      </c>
    </row>
    <row r="1688" spans="1:6" ht="188.1" customHeight="1" x14ac:dyDescent="0.25">
      <c r="A1688" s="26" t="s">
        <v>1109</v>
      </c>
      <c r="B1688" s="25" t="s">
        <v>1110</v>
      </c>
      <c r="C1688" s="25" t="s">
        <v>0</v>
      </c>
      <c r="D1688" s="27">
        <f t="shared" ref="D1688:D1689" si="656">D1689</f>
        <v>112700</v>
      </c>
      <c r="E1688" s="39">
        <v>112700</v>
      </c>
      <c r="F1688" s="3" t="e">
        <f>#REF!-E1688</f>
        <v>#REF!</v>
      </c>
    </row>
    <row r="1689" spans="1:6" ht="28.95" customHeight="1" x14ac:dyDescent="0.25">
      <c r="A1689" s="26" t="s">
        <v>12</v>
      </c>
      <c r="B1689" s="25" t="s">
        <v>1110</v>
      </c>
      <c r="C1689" s="25" t="s">
        <v>13</v>
      </c>
      <c r="D1689" s="27">
        <f t="shared" si="656"/>
        <v>112700</v>
      </c>
      <c r="E1689" s="39">
        <v>112700</v>
      </c>
      <c r="F1689" s="3" t="e">
        <f>#REF!-E1689</f>
        <v>#REF!</v>
      </c>
    </row>
    <row r="1690" spans="1:6" ht="14.4" customHeight="1" x14ac:dyDescent="0.25">
      <c r="A1690" s="26" t="s">
        <v>14</v>
      </c>
      <c r="B1690" s="25" t="s">
        <v>1110</v>
      </c>
      <c r="C1690" s="25" t="s">
        <v>15</v>
      </c>
      <c r="D1690" s="27">
        <v>112700</v>
      </c>
      <c r="E1690" s="39">
        <v>112700</v>
      </c>
      <c r="F1690" s="3" t="e">
        <f>#REF!-E1690</f>
        <v>#REF!</v>
      </c>
    </row>
    <row r="1691" spans="1:6" ht="28.95" customHeight="1" x14ac:dyDescent="0.25">
      <c r="A1691" s="26" t="s">
        <v>1111</v>
      </c>
      <c r="B1691" s="25" t="s">
        <v>1112</v>
      </c>
      <c r="C1691" s="25" t="s">
        <v>0</v>
      </c>
      <c r="D1691" s="27">
        <f>D1692+D1696</f>
        <v>297515412</v>
      </c>
      <c r="E1691" s="39">
        <v>162128357</v>
      </c>
      <c r="F1691" s="3" t="e">
        <f>#REF!-E1691</f>
        <v>#REF!</v>
      </c>
    </row>
    <row r="1692" spans="1:6" ht="43.35" customHeight="1" x14ac:dyDescent="0.25">
      <c r="A1692" s="26" t="s">
        <v>1113</v>
      </c>
      <c r="B1692" s="25" t="s">
        <v>1114</v>
      </c>
      <c r="C1692" s="25" t="s">
        <v>0</v>
      </c>
      <c r="D1692" s="27">
        <f t="shared" ref="D1692:D1694" si="657">D1693</f>
        <v>33171137</v>
      </c>
      <c r="E1692" s="39">
        <v>162128357</v>
      </c>
      <c r="F1692" s="3" t="e">
        <f>#REF!-E1692</f>
        <v>#REF!</v>
      </c>
    </row>
    <row r="1693" spans="1:6" ht="43.35" customHeight="1" x14ac:dyDescent="0.25">
      <c r="A1693" s="26" t="s">
        <v>261</v>
      </c>
      <c r="B1693" s="25" t="s">
        <v>1115</v>
      </c>
      <c r="C1693" s="25" t="s">
        <v>0</v>
      </c>
      <c r="D1693" s="27">
        <f t="shared" si="657"/>
        <v>33171137</v>
      </c>
      <c r="E1693" s="39">
        <v>162128357</v>
      </c>
      <c r="F1693" s="3" t="e">
        <f>#REF!-E1693</f>
        <v>#REF!</v>
      </c>
    </row>
    <row r="1694" spans="1:6" ht="28.95" customHeight="1" x14ac:dyDescent="0.25">
      <c r="A1694" s="26" t="s">
        <v>12</v>
      </c>
      <c r="B1694" s="25" t="s">
        <v>1115</v>
      </c>
      <c r="C1694" s="25" t="s">
        <v>13</v>
      </c>
      <c r="D1694" s="27">
        <f t="shared" si="657"/>
        <v>33171137</v>
      </c>
      <c r="E1694" s="39">
        <v>162128357</v>
      </c>
      <c r="F1694" s="3" t="e">
        <f>#REF!-E1694</f>
        <v>#REF!</v>
      </c>
    </row>
    <row r="1695" spans="1:6" ht="28.95" customHeight="1" x14ac:dyDescent="0.25">
      <c r="A1695" s="26" t="s">
        <v>14</v>
      </c>
      <c r="B1695" s="25" t="s">
        <v>1115</v>
      </c>
      <c r="C1695" s="25" t="s">
        <v>15</v>
      </c>
      <c r="D1695" s="27">
        <v>33171137</v>
      </c>
      <c r="E1695" s="39">
        <v>162128357</v>
      </c>
      <c r="F1695" s="3" t="e">
        <f>#REF!-E1695</f>
        <v>#REF!</v>
      </c>
    </row>
    <row r="1696" spans="1:6" s="24" customFormat="1" ht="81.599999999999994" customHeight="1" x14ac:dyDescent="0.25">
      <c r="A1696" s="26" t="s">
        <v>1585</v>
      </c>
      <c r="B1696" s="25" t="s">
        <v>1586</v>
      </c>
      <c r="C1696" s="25"/>
      <c r="D1696" s="27">
        <f>D1697</f>
        <v>264344275</v>
      </c>
      <c r="E1696" s="39"/>
      <c r="F1696" s="34"/>
    </row>
    <row r="1697" spans="1:6" s="24" customFormat="1" ht="225" customHeight="1" x14ac:dyDescent="0.25">
      <c r="A1697" s="26" t="s">
        <v>1587</v>
      </c>
      <c r="B1697" s="25" t="s">
        <v>1588</v>
      </c>
      <c r="C1697" s="25"/>
      <c r="D1697" s="27">
        <f>D1698</f>
        <v>264344275</v>
      </c>
      <c r="E1697" s="39"/>
      <c r="F1697" s="34"/>
    </row>
    <row r="1698" spans="1:6" s="24" customFormat="1" ht="28.95" customHeight="1" x14ac:dyDescent="0.25">
      <c r="A1698" s="26" t="s">
        <v>186</v>
      </c>
      <c r="B1698" s="25" t="s">
        <v>1588</v>
      </c>
      <c r="C1698" s="25" t="s">
        <v>187</v>
      </c>
      <c r="D1698" s="27">
        <f>D1699</f>
        <v>264344275</v>
      </c>
      <c r="E1698" s="39"/>
      <c r="F1698" s="34"/>
    </row>
    <row r="1699" spans="1:6" s="24" customFormat="1" ht="28.95" customHeight="1" x14ac:dyDescent="0.25">
      <c r="A1699" s="26" t="s">
        <v>188</v>
      </c>
      <c r="B1699" s="25" t="s">
        <v>1588</v>
      </c>
      <c r="C1699" s="25" t="s">
        <v>189</v>
      </c>
      <c r="D1699" s="27">
        <v>264344275</v>
      </c>
      <c r="E1699" s="39"/>
      <c r="F1699" s="34"/>
    </row>
    <row r="1700" spans="1:6" ht="28.95" customHeight="1" x14ac:dyDescent="0.25">
      <c r="A1700" s="26" t="s">
        <v>1116</v>
      </c>
      <c r="B1700" s="25" t="s">
        <v>1117</v>
      </c>
      <c r="C1700" s="25" t="s">
        <v>0</v>
      </c>
      <c r="D1700" s="27">
        <f t="shared" ref="D1700" si="658">D1701+D1713+D1720</f>
        <v>297465360</v>
      </c>
      <c r="E1700" s="39">
        <v>296565800</v>
      </c>
      <c r="F1700" s="3" t="e">
        <f>#REF!-E1700</f>
        <v>#REF!</v>
      </c>
    </row>
    <row r="1701" spans="1:6" ht="101.7" customHeight="1" x14ac:dyDescent="0.25">
      <c r="A1701" s="26" t="s">
        <v>1118</v>
      </c>
      <c r="B1701" s="25" t="s">
        <v>1119</v>
      </c>
      <c r="C1701" s="25" t="s">
        <v>0</v>
      </c>
      <c r="D1701" s="27">
        <f t="shared" ref="D1701" si="659">D1702</f>
        <v>127498300</v>
      </c>
      <c r="E1701" s="39">
        <v>127498300</v>
      </c>
      <c r="F1701" s="3" t="e">
        <f>#REF!-E1701</f>
        <v>#REF!</v>
      </c>
    </row>
    <row r="1702" spans="1:6" ht="43.35" customHeight="1" x14ac:dyDescent="0.25">
      <c r="A1702" s="26" t="s">
        <v>1120</v>
      </c>
      <c r="B1702" s="25" t="s">
        <v>1121</v>
      </c>
      <c r="C1702" s="25" t="s">
        <v>0</v>
      </c>
      <c r="D1702" s="27">
        <f t="shared" ref="D1702" si="660">D1703+D1705+D1707+D1709+D1711</f>
        <v>127498300</v>
      </c>
      <c r="E1702" s="39">
        <v>127498300</v>
      </c>
      <c r="F1702" s="3" t="e">
        <f>#REF!-E1702</f>
        <v>#REF!</v>
      </c>
    </row>
    <row r="1703" spans="1:6" ht="72.150000000000006" customHeight="1" x14ac:dyDescent="0.25">
      <c r="A1703" s="26" t="s">
        <v>74</v>
      </c>
      <c r="B1703" s="25" t="s">
        <v>1121</v>
      </c>
      <c r="C1703" s="25" t="s">
        <v>75</v>
      </c>
      <c r="D1703" s="27">
        <f t="shared" ref="D1703" si="661">D1704</f>
        <v>65996717</v>
      </c>
      <c r="E1703" s="39">
        <v>65996717</v>
      </c>
      <c r="F1703" s="3" t="e">
        <f>#REF!-E1703</f>
        <v>#REF!</v>
      </c>
    </row>
    <row r="1704" spans="1:6" ht="28.95" customHeight="1" x14ac:dyDescent="0.25">
      <c r="A1704" s="26" t="s">
        <v>76</v>
      </c>
      <c r="B1704" s="25" t="s">
        <v>1121</v>
      </c>
      <c r="C1704" s="25" t="s">
        <v>77</v>
      </c>
      <c r="D1704" s="27">
        <v>65996717</v>
      </c>
      <c r="E1704" s="39">
        <v>65996717</v>
      </c>
      <c r="F1704" s="3" t="e">
        <f>#REF!-E1704</f>
        <v>#REF!</v>
      </c>
    </row>
    <row r="1705" spans="1:6" ht="28.95" customHeight="1" x14ac:dyDescent="0.25">
      <c r="A1705" s="26" t="s">
        <v>78</v>
      </c>
      <c r="B1705" s="25" t="s">
        <v>1121</v>
      </c>
      <c r="C1705" s="25" t="s">
        <v>79</v>
      </c>
      <c r="D1705" s="27">
        <f t="shared" ref="D1705" si="662">D1706</f>
        <v>16748283</v>
      </c>
      <c r="E1705" s="39">
        <v>16748283</v>
      </c>
      <c r="F1705" s="3" t="e">
        <f>#REF!-E1705</f>
        <v>#REF!</v>
      </c>
    </row>
    <row r="1706" spans="1:6" ht="28.95" customHeight="1" x14ac:dyDescent="0.25">
      <c r="A1706" s="26" t="s">
        <v>80</v>
      </c>
      <c r="B1706" s="25" t="s">
        <v>1121</v>
      </c>
      <c r="C1706" s="25" t="s">
        <v>81</v>
      </c>
      <c r="D1706" s="27">
        <v>16748283</v>
      </c>
      <c r="E1706" s="39">
        <v>16748283</v>
      </c>
      <c r="F1706" s="3" t="e">
        <f>#REF!-E1706</f>
        <v>#REF!</v>
      </c>
    </row>
    <row r="1707" spans="1:6" ht="14.4" customHeight="1" x14ac:dyDescent="0.25">
      <c r="A1707" s="26" t="s">
        <v>128</v>
      </c>
      <c r="B1707" s="25" t="s">
        <v>1121</v>
      </c>
      <c r="C1707" s="25" t="s">
        <v>129</v>
      </c>
      <c r="D1707" s="27">
        <f t="shared" ref="D1707" si="663">D1708</f>
        <v>1756300</v>
      </c>
      <c r="E1707" s="39">
        <v>1756300</v>
      </c>
      <c r="F1707" s="3" t="e">
        <f>#REF!-E1707</f>
        <v>#REF!</v>
      </c>
    </row>
    <row r="1708" spans="1:6" ht="28.95" customHeight="1" x14ac:dyDescent="0.25">
      <c r="A1708" s="26" t="s">
        <v>130</v>
      </c>
      <c r="B1708" s="25" t="s">
        <v>1121</v>
      </c>
      <c r="C1708" s="25" t="s">
        <v>131</v>
      </c>
      <c r="D1708" s="27">
        <v>1756300</v>
      </c>
      <c r="E1708" s="39">
        <v>1756300</v>
      </c>
      <c r="F1708" s="3" t="e">
        <f>#REF!-E1708</f>
        <v>#REF!</v>
      </c>
    </row>
    <row r="1709" spans="1:6" ht="28.95" customHeight="1" x14ac:dyDescent="0.25">
      <c r="A1709" s="26" t="s">
        <v>12</v>
      </c>
      <c r="B1709" s="25" t="s">
        <v>1121</v>
      </c>
      <c r="C1709" s="25" t="s">
        <v>13</v>
      </c>
      <c r="D1709" s="27">
        <f t="shared" ref="D1709" si="664">D1710</f>
        <v>42042000</v>
      </c>
      <c r="E1709" s="39">
        <v>42042000</v>
      </c>
      <c r="F1709" s="3" t="e">
        <f>#REF!-E1709</f>
        <v>#REF!</v>
      </c>
    </row>
    <row r="1710" spans="1:6" ht="28.95" customHeight="1" x14ac:dyDescent="0.25">
      <c r="A1710" s="26" t="s">
        <v>14</v>
      </c>
      <c r="B1710" s="25" t="s">
        <v>1121</v>
      </c>
      <c r="C1710" s="25" t="s">
        <v>15</v>
      </c>
      <c r="D1710" s="27">
        <v>42042000</v>
      </c>
      <c r="E1710" s="39">
        <v>42042000</v>
      </c>
      <c r="F1710" s="3" t="e">
        <f>#REF!-E1710</f>
        <v>#REF!</v>
      </c>
    </row>
    <row r="1711" spans="1:6" ht="14.4" customHeight="1" x14ac:dyDescent="0.25">
      <c r="A1711" s="26" t="s">
        <v>66</v>
      </c>
      <c r="B1711" s="25" t="s">
        <v>1121</v>
      </c>
      <c r="C1711" s="25" t="s">
        <v>67</v>
      </c>
      <c r="D1711" s="27">
        <f t="shared" ref="D1711" si="665">D1712</f>
        <v>955000</v>
      </c>
      <c r="E1711" s="39">
        <v>955000</v>
      </c>
      <c r="F1711" s="3" t="e">
        <f>#REF!-E1711</f>
        <v>#REF!</v>
      </c>
    </row>
    <row r="1712" spans="1:6" ht="14.4" customHeight="1" x14ac:dyDescent="0.25">
      <c r="A1712" s="26" t="s">
        <v>82</v>
      </c>
      <c r="B1712" s="25" t="s">
        <v>1121</v>
      </c>
      <c r="C1712" s="25" t="s">
        <v>83</v>
      </c>
      <c r="D1712" s="27">
        <v>955000</v>
      </c>
      <c r="E1712" s="39">
        <v>955000</v>
      </c>
      <c r="F1712" s="3" t="e">
        <f>#REF!-E1712</f>
        <v>#REF!</v>
      </c>
    </row>
    <row r="1713" spans="1:6" ht="43.35" customHeight="1" x14ac:dyDescent="0.25">
      <c r="A1713" s="26" t="s">
        <v>1122</v>
      </c>
      <c r="B1713" s="25" t="s">
        <v>1123</v>
      </c>
      <c r="C1713" s="25" t="s">
        <v>0</v>
      </c>
      <c r="D1713" s="27">
        <f t="shared" ref="D1713" si="666">D1714+D1717</f>
        <v>7145960</v>
      </c>
      <c r="E1713" s="39">
        <v>7840900</v>
      </c>
      <c r="F1713" s="3" t="e">
        <f>#REF!-E1713</f>
        <v>#REF!</v>
      </c>
    </row>
    <row r="1714" spans="1:6" ht="43.35" customHeight="1" x14ac:dyDescent="0.25">
      <c r="A1714" s="26" t="s">
        <v>1120</v>
      </c>
      <c r="B1714" s="25" t="s">
        <v>1124</v>
      </c>
      <c r="C1714" s="25" t="s">
        <v>0</v>
      </c>
      <c r="D1714" s="27">
        <f t="shared" ref="D1714:D1715" si="667">D1715</f>
        <v>891500</v>
      </c>
      <c r="E1714" s="39">
        <v>891500</v>
      </c>
      <c r="F1714" s="3" t="e">
        <f>#REF!-E1714</f>
        <v>#REF!</v>
      </c>
    </row>
    <row r="1715" spans="1:6" ht="28.95" customHeight="1" x14ac:dyDescent="0.25">
      <c r="A1715" s="26" t="s">
        <v>78</v>
      </c>
      <c r="B1715" s="25" t="s">
        <v>1124</v>
      </c>
      <c r="C1715" s="25" t="s">
        <v>79</v>
      </c>
      <c r="D1715" s="27">
        <f t="shared" si="667"/>
        <v>891500</v>
      </c>
      <c r="E1715" s="39">
        <v>891500</v>
      </c>
      <c r="F1715" s="3" t="e">
        <f>#REF!-E1715</f>
        <v>#REF!</v>
      </c>
    </row>
    <row r="1716" spans="1:6" ht="28.95" customHeight="1" x14ac:dyDescent="0.25">
      <c r="A1716" s="26" t="s">
        <v>80</v>
      </c>
      <c r="B1716" s="25" t="s">
        <v>1124</v>
      </c>
      <c r="C1716" s="25" t="s">
        <v>81</v>
      </c>
      <c r="D1716" s="27">
        <v>891500</v>
      </c>
      <c r="E1716" s="39">
        <v>891500</v>
      </c>
      <c r="F1716" s="3" t="e">
        <f>#REF!-E1716</f>
        <v>#REF!</v>
      </c>
    </row>
    <row r="1717" spans="1:6" ht="43.35" customHeight="1" x14ac:dyDescent="0.25">
      <c r="A1717" s="26" t="s">
        <v>1125</v>
      </c>
      <c r="B1717" s="25" t="s">
        <v>1126</v>
      </c>
      <c r="C1717" s="25" t="s">
        <v>0</v>
      </c>
      <c r="D1717" s="27">
        <f t="shared" ref="D1717:D1718" si="668">D1718</f>
        <v>6254460</v>
      </c>
      <c r="E1717" s="39">
        <v>6949400</v>
      </c>
      <c r="F1717" s="3" t="e">
        <f>#REF!-E1717</f>
        <v>#REF!</v>
      </c>
    </row>
    <row r="1718" spans="1:6" ht="14.4" customHeight="1" x14ac:dyDescent="0.25">
      <c r="A1718" s="26" t="s">
        <v>128</v>
      </c>
      <c r="B1718" s="25" t="s">
        <v>1126</v>
      </c>
      <c r="C1718" s="25" t="s">
        <v>129</v>
      </c>
      <c r="D1718" s="27">
        <f t="shared" si="668"/>
        <v>6254460</v>
      </c>
      <c r="E1718" s="39">
        <v>6949400</v>
      </c>
      <c r="F1718" s="3" t="e">
        <f>#REF!-E1718</f>
        <v>#REF!</v>
      </c>
    </row>
    <row r="1719" spans="1:6" ht="28.95" customHeight="1" x14ac:dyDescent="0.25">
      <c r="A1719" s="26" t="s">
        <v>208</v>
      </c>
      <c r="B1719" s="25" t="s">
        <v>1126</v>
      </c>
      <c r="C1719" s="25" t="s">
        <v>209</v>
      </c>
      <c r="D1719" s="27">
        <f>6949400-694940</f>
        <v>6254460</v>
      </c>
      <c r="E1719" s="39">
        <v>6949400</v>
      </c>
      <c r="F1719" s="3" t="e">
        <f>#REF!-E1719</f>
        <v>#REF!</v>
      </c>
    </row>
    <row r="1720" spans="1:6" ht="43.35" customHeight="1" x14ac:dyDescent="0.25">
      <c r="A1720" s="26" t="s">
        <v>1127</v>
      </c>
      <c r="B1720" s="25" t="s">
        <v>1128</v>
      </c>
      <c r="C1720" s="25" t="s">
        <v>0</v>
      </c>
      <c r="D1720" s="27">
        <f t="shared" ref="D1720" si="669">D1721+D1726</f>
        <v>162821100</v>
      </c>
      <c r="E1720" s="39">
        <v>161226600</v>
      </c>
      <c r="F1720" s="3" t="e">
        <f>#REF!-E1720</f>
        <v>#REF!</v>
      </c>
    </row>
    <row r="1721" spans="1:6" ht="43.35" customHeight="1" x14ac:dyDescent="0.25">
      <c r="A1721" s="26" t="s">
        <v>1120</v>
      </c>
      <c r="B1721" s="25" t="s">
        <v>1129</v>
      </c>
      <c r="C1721" s="25" t="s">
        <v>0</v>
      </c>
      <c r="D1721" s="27">
        <f t="shared" ref="D1721" si="670">D1722+D1724</f>
        <v>124100000</v>
      </c>
      <c r="E1721" s="39">
        <v>124100000</v>
      </c>
      <c r="F1721" s="3" t="e">
        <f>#REF!-E1721</f>
        <v>#REF!</v>
      </c>
    </row>
    <row r="1722" spans="1:6" ht="28.95" customHeight="1" x14ac:dyDescent="0.25">
      <c r="A1722" s="26" t="s">
        <v>128</v>
      </c>
      <c r="B1722" s="25" t="s">
        <v>1129</v>
      </c>
      <c r="C1722" s="25" t="s">
        <v>129</v>
      </c>
      <c r="D1722" s="27">
        <f t="shared" ref="D1722" si="671">D1723</f>
        <v>24100000</v>
      </c>
      <c r="E1722" s="39">
        <v>24100000</v>
      </c>
      <c r="F1722" s="3" t="e">
        <f>#REF!-E1722</f>
        <v>#REF!</v>
      </c>
    </row>
    <row r="1723" spans="1:6" ht="28.95" customHeight="1" x14ac:dyDescent="0.25">
      <c r="A1723" s="26" t="s">
        <v>130</v>
      </c>
      <c r="B1723" s="25" t="s">
        <v>1129</v>
      </c>
      <c r="C1723" s="25" t="s">
        <v>131</v>
      </c>
      <c r="D1723" s="27">
        <v>24100000</v>
      </c>
      <c r="E1723" s="39">
        <v>24100000</v>
      </c>
      <c r="F1723" s="3" t="e">
        <f>#REF!-E1723</f>
        <v>#REF!</v>
      </c>
    </row>
    <row r="1724" spans="1:6" ht="28.95" customHeight="1" x14ac:dyDescent="0.25">
      <c r="A1724" s="26" t="s">
        <v>36</v>
      </c>
      <c r="B1724" s="25" t="s">
        <v>1129</v>
      </c>
      <c r="C1724" s="25" t="s">
        <v>37</v>
      </c>
      <c r="D1724" s="27">
        <f t="shared" ref="D1724" si="672">D1725</f>
        <v>100000000</v>
      </c>
      <c r="E1724" s="39">
        <v>100000000</v>
      </c>
      <c r="F1724" s="3" t="e">
        <f>#REF!-E1724</f>
        <v>#REF!</v>
      </c>
    </row>
    <row r="1725" spans="1:6" ht="28.95" customHeight="1" x14ac:dyDescent="0.25">
      <c r="A1725" s="26" t="s">
        <v>38</v>
      </c>
      <c r="B1725" s="25" t="s">
        <v>1129</v>
      </c>
      <c r="C1725" s="25" t="s">
        <v>39</v>
      </c>
      <c r="D1725" s="27">
        <v>100000000</v>
      </c>
      <c r="E1725" s="39">
        <v>100000000</v>
      </c>
      <c r="F1725" s="3" t="e">
        <f>#REF!-E1725</f>
        <v>#REF!</v>
      </c>
    </row>
    <row r="1726" spans="1:6" ht="57.75" customHeight="1" x14ac:dyDescent="0.25">
      <c r="A1726" s="26" t="s">
        <v>1130</v>
      </c>
      <c r="B1726" s="25" t="s">
        <v>1131</v>
      </c>
      <c r="C1726" s="25" t="s">
        <v>0</v>
      </c>
      <c r="D1726" s="27">
        <f t="shared" ref="D1726:D1727" si="673">D1727</f>
        <v>38721100</v>
      </c>
      <c r="E1726" s="39">
        <v>37126600</v>
      </c>
      <c r="F1726" s="3" t="e">
        <f>#REF!-E1726</f>
        <v>#REF!</v>
      </c>
    </row>
    <row r="1727" spans="1:6" ht="28.95" customHeight="1" x14ac:dyDescent="0.25">
      <c r="A1727" s="26" t="s">
        <v>36</v>
      </c>
      <c r="B1727" s="25" t="s">
        <v>1131</v>
      </c>
      <c r="C1727" s="25" t="s">
        <v>37</v>
      </c>
      <c r="D1727" s="27">
        <f t="shared" si="673"/>
        <v>38721100</v>
      </c>
      <c r="E1727" s="39">
        <v>37126600</v>
      </c>
      <c r="F1727" s="3" t="e">
        <f>#REF!-E1727</f>
        <v>#REF!</v>
      </c>
    </row>
    <row r="1728" spans="1:6" ht="28.95" customHeight="1" x14ac:dyDescent="0.25">
      <c r="A1728" s="26" t="s">
        <v>38</v>
      </c>
      <c r="B1728" s="25" t="s">
        <v>1131</v>
      </c>
      <c r="C1728" s="25" t="s">
        <v>39</v>
      </c>
      <c r="D1728" s="27">
        <f>37126600+21338606.5-19744106.5</f>
        <v>38721100</v>
      </c>
      <c r="E1728" s="39">
        <v>37126600</v>
      </c>
      <c r="F1728" s="3" t="e">
        <f>#REF!-E1728</f>
        <v>#REF!</v>
      </c>
    </row>
    <row r="1729" spans="1:6" ht="28.95" customHeight="1" x14ac:dyDescent="0.25">
      <c r="A1729" s="26" t="s">
        <v>1132</v>
      </c>
      <c r="B1729" s="25" t="s">
        <v>1133</v>
      </c>
      <c r="C1729" s="25" t="s">
        <v>0</v>
      </c>
      <c r="D1729" s="27">
        <f t="shared" ref="D1729:D1732" si="674">D1730</f>
        <v>150000</v>
      </c>
      <c r="E1729" s="39">
        <v>37478265</v>
      </c>
      <c r="F1729" s="3" t="e">
        <f>#REF!-E1729</f>
        <v>#REF!</v>
      </c>
    </row>
    <row r="1730" spans="1:6" ht="43.35" customHeight="1" x14ac:dyDescent="0.25">
      <c r="A1730" s="26" t="s">
        <v>1134</v>
      </c>
      <c r="B1730" s="25" t="s">
        <v>1135</v>
      </c>
      <c r="C1730" s="25" t="s">
        <v>0</v>
      </c>
      <c r="D1730" s="27">
        <f t="shared" si="674"/>
        <v>150000</v>
      </c>
      <c r="E1730" s="39">
        <v>37478265</v>
      </c>
      <c r="F1730" s="3" t="e">
        <f>#REF!-E1730</f>
        <v>#REF!</v>
      </c>
    </row>
    <row r="1731" spans="1:6" ht="28.95" customHeight="1" x14ac:dyDescent="0.25">
      <c r="A1731" s="26" t="s">
        <v>1136</v>
      </c>
      <c r="B1731" s="25" t="s">
        <v>1137</v>
      </c>
      <c r="C1731" s="25" t="s">
        <v>0</v>
      </c>
      <c r="D1731" s="27">
        <f t="shared" si="674"/>
        <v>150000</v>
      </c>
      <c r="E1731" s="39">
        <v>37478265</v>
      </c>
      <c r="F1731" s="3" t="e">
        <f>#REF!-E1731</f>
        <v>#REF!</v>
      </c>
    </row>
    <row r="1732" spans="1:6" ht="28.95" customHeight="1" x14ac:dyDescent="0.25">
      <c r="A1732" s="26" t="s">
        <v>12</v>
      </c>
      <c r="B1732" s="25" t="s">
        <v>1137</v>
      </c>
      <c r="C1732" s="25" t="s">
        <v>13</v>
      </c>
      <c r="D1732" s="27">
        <f t="shared" si="674"/>
        <v>150000</v>
      </c>
      <c r="E1732" s="39">
        <v>37478265</v>
      </c>
      <c r="F1732" s="3" t="e">
        <f>#REF!-E1732</f>
        <v>#REF!</v>
      </c>
    </row>
    <row r="1733" spans="1:6" ht="28.95" customHeight="1" x14ac:dyDescent="0.25">
      <c r="A1733" s="26" t="s">
        <v>14</v>
      </c>
      <c r="B1733" s="25" t="s">
        <v>1137</v>
      </c>
      <c r="C1733" s="25" t="s">
        <v>15</v>
      </c>
      <c r="D1733" s="27">
        <v>150000</v>
      </c>
      <c r="E1733" s="39">
        <v>37478265</v>
      </c>
      <c r="F1733" s="3" t="e">
        <f>#REF!-E1733</f>
        <v>#REF!</v>
      </c>
    </row>
    <row r="1734" spans="1:6" ht="28.95" customHeight="1" x14ac:dyDescent="0.25">
      <c r="A1734" s="26" t="s">
        <v>1138</v>
      </c>
      <c r="B1734" s="25" t="s">
        <v>1139</v>
      </c>
      <c r="C1734" s="25" t="s">
        <v>0</v>
      </c>
      <c r="D1734" s="27">
        <f t="shared" ref="D1734:D1737" si="675">D1735</f>
        <v>18484175</v>
      </c>
      <c r="E1734" s="39">
        <v>18484175</v>
      </c>
      <c r="F1734" s="3" t="e">
        <f>#REF!-E1734</f>
        <v>#REF!</v>
      </c>
    </row>
    <row r="1735" spans="1:6" ht="115.95" customHeight="1" x14ac:dyDescent="0.25">
      <c r="A1735" s="26" t="s">
        <v>1140</v>
      </c>
      <c r="B1735" s="25" t="s">
        <v>1141</v>
      </c>
      <c r="C1735" s="25" t="s">
        <v>0</v>
      </c>
      <c r="D1735" s="27">
        <f t="shared" si="675"/>
        <v>18484175</v>
      </c>
      <c r="E1735" s="39">
        <v>18484175</v>
      </c>
      <c r="F1735" s="3" t="e">
        <f>#REF!-E1735</f>
        <v>#REF!</v>
      </c>
    </row>
    <row r="1736" spans="1:6" ht="87.15" customHeight="1" x14ac:dyDescent="0.25">
      <c r="A1736" s="26" t="s">
        <v>1142</v>
      </c>
      <c r="B1736" s="25" t="s">
        <v>1143</v>
      </c>
      <c r="C1736" s="25" t="s">
        <v>0</v>
      </c>
      <c r="D1736" s="27">
        <f t="shared" si="675"/>
        <v>18484175</v>
      </c>
      <c r="E1736" s="39">
        <v>18484175</v>
      </c>
      <c r="F1736" s="3" t="e">
        <f>#REF!-E1736</f>
        <v>#REF!</v>
      </c>
    </row>
    <row r="1737" spans="1:6" ht="28.95" customHeight="1" x14ac:dyDescent="0.25">
      <c r="A1737" s="26" t="s">
        <v>12</v>
      </c>
      <c r="B1737" s="25" t="s">
        <v>1143</v>
      </c>
      <c r="C1737" s="25" t="s">
        <v>13</v>
      </c>
      <c r="D1737" s="27">
        <f t="shared" si="675"/>
        <v>18484175</v>
      </c>
      <c r="E1737" s="39">
        <v>18484175</v>
      </c>
      <c r="F1737" s="3" t="e">
        <f>#REF!-E1737</f>
        <v>#REF!</v>
      </c>
    </row>
    <row r="1738" spans="1:6" ht="28.95" customHeight="1" x14ac:dyDescent="0.25">
      <c r="A1738" s="26" t="s">
        <v>20</v>
      </c>
      <c r="B1738" s="25" t="s">
        <v>1143</v>
      </c>
      <c r="C1738" s="25" t="s">
        <v>21</v>
      </c>
      <c r="D1738" s="27">
        <v>18484175</v>
      </c>
      <c r="E1738" s="39">
        <v>18484175</v>
      </c>
      <c r="F1738" s="3" t="e">
        <f>#REF!-E1738</f>
        <v>#REF!</v>
      </c>
    </row>
    <row r="1739" spans="1:6" ht="28.95" customHeight="1" x14ac:dyDescent="0.25">
      <c r="A1739" s="58" t="s">
        <v>1144</v>
      </c>
      <c r="B1739" s="50" t="s">
        <v>1145</v>
      </c>
      <c r="C1739" s="25" t="s">
        <v>0</v>
      </c>
      <c r="D1739" s="59">
        <f t="shared" ref="D1739" si="676">D1740+D1747</f>
        <v>41571720</v>
      </c>
      <c r="E1739" s="45">
        <v>41571720</v>
      </c>
      <c r="F1739" s="3" t="e">
        <f>#REF!-E1739</f>
        <v>#REF!</v>
      </c>
    </row>
    <row r="1740" spans="1:6" ht="28.95" customHeight="1" x14ac:dyDescent="0.25">
      <c r="A1740" s="26" t="s">
        <v>1146</v>
      </c>
      <c r="B1740" s="25" t="s">
        <v>1147</v>
      </c>
      <c r="C1740" s="25" t="s">
        <v>0</v>
      </c>
      <c r="D1740" s="27">
        <f t="shared" ref="D1740" si="677">D1741</f>
        <v>7091540</v>
      </c>
      <c r="E1740" s="39">
        <v>7091540</v>
      </c>
      <c r="F1740" s="3" t="e">
        <f>#REF!-E1740</f>
        <v>#REF!</v>
      </c>
    </row>
    <row r="1741" spans="1:6" ht="14.4" customHeight="1" x14ac:dyDescent="0.25">
      <c r="A1741" s="26" t="s">
        <v>1148</v>
      </c>
      <c r="B1741" s="25" t="s">
        <v>1149</v>
      </c>
      <c r="C1741" s="25" t="s">
        <v>0</v>
      </c>
      <c r="D1741" s="27">
        <f t="shared" ref="D1741" si="678">D1742+D1745</f>
        <v>7091540</v>
      </c>
      <c r="E1741" s="39">
        <v>7091540</v>
      </c>
      <c r="F1741" s="3" t="e">
        <f>#REF!-E1741</f>
        <v>#REF!</v>
      </c>
    </row>
    <row r="1742" spans="1:6" ht="14.4" customHeight="1" x14ac:dyDescent="0.25">
      <c r="A1742" s="26" t="s">
        <v>128</v>
      </c>
      <c r="B1742" s="25" t="s">
        <v>1149</v>
      </c>
      <c r="C1742" s="25" t="s">
        <v>129</v>
      </c>
      <c r="D1742" s="27">
        <f t="shared" ref="D1742" si="679">D1743+D1744</f>
        <v>4607000</v>
      </c>
      <c r="E1742" s="39">
        <v>4607000</v>
      </c>
      <c r="F1742" s="3" t="e">
        <f>#REF!-E1742</f>
        <v>#REF!</v>
      </c>
    </row>
    <row r="1743" spans="1:6" ht="28.95" customHeight="1" x14ac:dyDescent="0.25">
      <c r="A1743" s="26" t="s">
        <v>208</v>
      </c>
      <c r="B1743" s="25" t="s">
        <v>1149</v>
      </c>
      <c r="C1743" s="25" t="s">
        <v>209</v>
      </c>
      <c r="D1743" s="27">
        <v>2600000</v>
      </c>
      <c r="E1743" s="39">
        <v>2600000</v>
      </c>
      <c r="F1743" s="3" t="e">
        <f>#REF!-E1743</f>
        <v>#REF!</v>
      </c>
    </row>
    <row r="1744" spans="1:6" ht="14.4" customHeight="1" x14ac:dyDescent="0.25">
      <c r="A1744" s="26" t="s">
        <v>168</v>
      </c>
      <c r="B1744" s="25" t="s">
        <v>1149</v>
      </c>
      <c r="C1744" s="25" t="s">
        <v>169</v>
      </c>
      <c r="D1744" s="27">
        <v>2007000</v>
      </c>
      <c r="E1744" s="39">
        <v>2007000</v>
      </c>
      <c r="F1744" s="3" t="e">
        <f>#REF!-E1744</f>
        <v>#REF!</v>
      </c>
    </row>
    <row r="1745" spans="1:6" ht="28.95" customHeight="1" x14ac:dyDescent="0.25">
      <c r="A1745" s="26" t="s">
        <v>12</v>
      </c>
      <c r="B1745" s="25" t="s">
        <v>1149</v>
      </c>
      <c r="C1745" s="25" t="s">
        <v>13</v>
      </c>
      <c r="D1745" s="27">
        <f t="shared" ref="D1745" si="680">D1746</f>
        <v>2484540</v>
      </c>
      <c r="E1745" s="39">
        <v>2484540</v>
      </c>
      <c r="F1745" s="3" t="e">
        <f>#REF!-E1745</f>
        <v>#REF!</v>
      </c>
    </row>
    <row r="1746" spans="1:6" ht="14.4" customHeight="1" x14ac:dyDescent="0.25">
      <c r="A1746" s="26" t="s">
        <v>14</v>
      </c>
      <c r="B1746" s="25" t="s">
        <v>1149</v>
      </c>
      <c r="C1746" s="25" t="s">
        <v>15</v>
      </c>
      <c r="D1746" s="27">
        <v>2484540</v>
      </c>
      <c r="E1746" s="39">
        <v>2484540</v>
      </c>
      <c r="F1746" s="3" t="e">
        <f>#REF!-E1746</f>
        <v>#REF!</v>
      </c>
    </row>
    <row r="1747" spans="1:6" ht="28.95" customHeight="1" x14ac:dyDescent="0.25">
      <c r="A1747" s="26" t="s">
        <v>1150</v>
      </c>
      <c r="B1747" s="25" t="s">
        <v>1151</v>
      </c>
      <c r="C1747" s="25" t="s">
        <v>0</v>
      </c>
      <c r="D1747" s="27">
        <f t="shared" ref="D1747" si="681">D1748</f>
        <v>34480180</v>
      </c>
      <c r="E1747" s="39">
        <v>34480180</v>
      </c>
      <c r="F1747" s="3" t="e">
        <f>#REF!-E1747</f>
        <v>#REF!</v>
      </c>
    </row>
    <row r="1748" spans="1:6" ht="28.95" customHeight="1" x14ac:dyDescent="0.25">
      <c r="A1748" s="26" t="s">
        <v>1152</v>
      </c>
      <c r="B1748" s="25" t="s">
        <v>1153</v>
      </c>
      <c r="C1748" s="25" t="s">
        <v>0</v>
      </c>
      <c r="D1748" s="27">
        <f t="shared" ref="D1748" si="682">D1749+D1751</f>
        <v>34480180</v>
      </c>
      <c r="E1748" s="39">
        <v>34480180</v>
      </c>
      <c r="F1748" s="3" t="e">
        <f>#REF!-E1748</f>
        <v>#REF!</v>
      </c>
    </row>
    <row r="1749" spans="1:6" ht="28.95" customHeight="1" x14ac:dyDescent="0.25">
      <c r="A1749" s="26" t="s">
        <v>128</v>
      </c>
      <c r="B1749" s="25" t="s">
        <v>1153</v>
      </c>
      <c r="C1749" s="25" t="s">
        <v>129</v>
      </c>
      <c r="D1749" s="27">
        <f t="shared" ref="D1749" si="683">D1750</f>
        <v>13707980</v>
      </c>
      <c r="E1749" s="39">
        <v>13707980</v>
      </c>
      <c r="F1749" s="3" t="e">
        <f>#REF!-E1749</f>
        <v>#REF!</v>
      </c>
    </row>
    <row r="1750" spans="1:6" ht="28.95" customHeight="1" x14ac:dyDescent="0.25">
      <c r="A1750" s="26" t="s">
        <v>208</v>
      </c>
      <c r="B1750" s="25" t="s">
        <v>1153</v>
      </c>
      <c r="C1750" s="25" t="s">
        <v>209</v>
      </c>
      <c r="D1750" s="27">
        <v>13707980</v>
      </c>
      <c r="E1750" s="39">
        <v>13707980</v>
      </c>
      <c r="F1750" s="3" t="e">
        <f>#REF!-E1750</f>
        <v>#REF!</v>
      </c>
    </row>
    <row r="1751" spans="1:6" ht="28.95" customHeight="1" x14ac:dyDescent="0.25">
      <c r="A1751" s="26" t="s">
        <v>12</v>
      </c>
      <c r="B1751" s="25" t="s">
        <v>1153</v>
      </c>
      <c r="C1751" s="25" t="s">
        <v>13</v>
      </c>
      <c r="D1751" s="27">
        <f t="shared" ref="D1751" si="684">D1752</f>
        <v>20772200</v>
      </c>
      <c r="E1751" s="39">
        <v>20772200</v>
      </c>
      <c r="F1751" s="3" t="e">
        <f>#REF!-E1751</f>
        <v>#REF!</v>
      </c>
    </row>
    <row r="1752" spans="1:6" ht="28.95" customHeight="1" x14ac:dyDescent="0.25">
      <c r="A1752" s="26" t="s">
        <v>14</v>
      </c>
      <c r="B1752" s="25" t="s">
        <v>1153</v>
      </c>
      <c r="C1752" s="25" t="s">
        <v>15</v>
      </c>
      <c r="D1752" s="27">
        <v>20772200</v>
      </c>
      <c r="E1752" s="39">
        <v>20772200</v>
      </c>
      <c r="F1752" s="3" t="e">
        <f>#REF!-E1752</f>
        <v>#REF!</v>
      </c>
    </row>
    <row r="1753" spans="1:6" ht="57.75" customHeight="1" x14ac:dyDescent="0.25">
      <c r="A1753" s="58" t="s">
        <v>1154</v>
      </c>
      <c r="B1753" s="50" t="s">
        <v>1155</v>
      </c>
      <c r="C1753" s="25" t="s">
        <v>0</v>
      </c>
      <c r="D1753" s="59">
        <f t="shared" ref="D1753" si="685">D1754+D1761+D1768+D1775+D1782+D1786+D1790</f>
        <v>17629300</v>
      </c>
      <c r="E1753" s="45">
        <v>6750000</v>
      </c>
      <c r="F1753" s="3" t="e">
        <f>#REF!-E1753</f>
        <v>#REF!</v>
      </c>
    </row>
    <row r="1754" spans="1:6" ht="87.15" customHeight="1" x14ac:dyDescent="0.25">
      <c r="A1754" s="26" t="s">
        <v>1156</v>
      </c>
      <c r="B1754" s="25" t="s">
        <v>1157</v>
      </c>
      <c r="C1754" s="25" t="s">
        <v>0</v>
      </c>
      <c r="D1754" s="27">
        <f>D1755+D1758</f>
        <v>15295000</v>
      </c>
      <c r="E1754" s="39">
        <v>4755000</v>
      </c>
      <c r="F1754" s="3" t="e">
        <f>#REF!-E1754</f>
        <v>#REF!</v>
      </c>
    </row>
    <row r="1755" spans="1:6" ht="43.35" customHeight="1" x14ac:dyDescent="0.25">
      <c r="A1755" s="26" t="s">
        <v>1158</v>
      </c>
      <c r="B1755" s="25" t="s">
        <v>1159</v>
      </c>
      <c r="C1755" s="25" t="s">
        <v>0</v>
      </c>
      <c r="D1755" s="27">
        <f t="shared" ref="D1755:D1756" si="686">D1756</f>
        <v>4755000</v>
      </c>
      <c r="E1755" s="39">
        <v>4755000</v>
      </c>
      <c r="F1755" s="3" t="e">
        <f>#REF!-E1755</f>
        <v>#REF!</v>
      </c>
    </row>
    <row r="1756" spans="1:6" ht="14.4" customHeight="1" x14ac:dyDescent="0.25">
      <c r="A1756" s="26" t="s">
        <v>128</v>
      </c>
      <c r="B1756" s="25" t="s">
        <v>1159</v>
      </c>
      <c r="C1756" s="25" t="s">
        <v>129</v>
      </c>
      <c r="D1756" s="27">
        <f t="shared" si="686"/>
        <v>4755000</v>
      </c>
      <c r="E1756" s="39">
        <v>4755000</v>
      </c>
      <c r="F1756" s="3" t="e">
        <f>#REF!-E1756</f>
        <v>#REF!</v>
      </c>
    </row>
    <row r="1757" spans="1:6" ht="28.95" customHeight="1" x14ac:dyDescent="0.25">
      <c r="A1757" s="26" t="s">
        <v>208</v>
      </c>
      <c r="B1757" s="25" t="s">
        <v>1159</v>
      </c>
      <c r="C1757" s="25" t="s">
        <v>209</v>
      </c>
      <c r="D1757" s="27">
        <v>4755000</v>
      </c>
      <c r="E1757" s="39">
        <v>4755000</v>
      </c>
      <c r="F1757" s="3" t="e">
        <f>#REF!-E1757</f>
        <v>#REF!</v>
      </c>
    </row>
    <row r="1758" spans="1:6" s="24" customFormat="1" ht="58.2" customHeight="1" x14ac:dyDescent="0.25">
      <c r="A1758" s="40" t="s">
        <v>1575</v>
      </c>
      <c r="B1758" s="31" t="s">
        <v>1574</v>
      </c>
      <c r="C1758" s="25"/>
      <c r="D1758" s="27">
        <f>D1759</f>
        <v>10540000</v>
      </c>
      <c r="E1758" s="39"/>
      <c r="F1758" s="34"/>
    </row>
    <row r="1759" spans="1:6" s="24" customFormat="1" ht="35.4" customHeight="1" x14ac:dyDescent="0.25">
      <c r="A1759" s="40" t="s">
        <v>128</v>
      </c>
      <c r="B1759" s="31" t="s">
        <v>1574</v>
      </c>
      <c r="C1759" s="25">
        <v>300</v>
      </c>
      <c r="D1759" s="27">
        <f>D1760</f>
        <v>10540000</v>
      </c>
      <c r="E1759" s="39"/>
      <c r="F1759" s="34"/>
    </row>
    <row r="1760" spans="1:6" s="24" customFormat="1" ht="36" customHeight="1" x14ac:dyDescent="0.25">
      <c r="A1760" s="40" t="s">
        <v>208</v>
      </c>
      <c r="B1760" s="31" t="s">
        <v>1574</v>
      </c>
      <c r="C1760" s="25">
        <v>310</v>
      </c>
      <c r="D1760" s="27">
        <v>10540000</v>
      </c>
      <c r="E1760" s="39"/>
      <c r="F1760" s="34"/>
    </row>
    <row r="1761" spans="1:6" ht="158.85" customHeight="1" x14ac:dyDescent="0.25">
      <c r="A1761" s="26" t="s">
        <v>1413</v>
      </c>
      <c r="B1761" s="25" t="s">
        <v>1160</v>
      </c>
      <c r="C1761" s="25" t="s">
        <v>0</v>
      </c>
      <c r="D1761" s="27">
        <f>D1762+D1765</f>
        <v>1140000</v>
      </c>
      <c r="E1761" s="39">
        <v>600000</v>
      </c>
      <c r="F1761" s="3" t="e">
        <f>#REF!-E1761</f>
        <v>#REF!</v>
      </c>
    </row>
    <row r="1762" spans="1:6" ht="43.35" customHeight="1" x14ac:dyDescent="0.25">
      <c r="A1762" s="26" t="s">
        <v>1158</v>
      </c>
      <c r="B1762" s="25" t="s">
        <v>1161</v>
      </c>
      <c r="C1762" s="25" t="s">
        <v>0</v>
      </c>
      <c r="D1762" s="27">
        <f t="shared" ref="D1762:D1763" si="687">D1763</f>
        <v>600000</v>
      </c>
      <c r="E1762" s="39">
        <v>600000</v>
      </c>
      <c r="F1762" s="3" t="e">
        <f>#REF!-E1762</f>
        <v>#REF!</v>
      </c>
    </row>
    <row r="1763" spans="1:6" ht="14.4" customHeight="1" x14ac:dyDescent="0.25">
      <c r="A1763" s="26" t="s">
        <v>128</v>
      </c>
      <c r="B1763" s="25" t="s">
        <v>1161</v>
      </c>
      <c r="C1763" s="25" t="s">
        <v>129</v>
      </c>
      <c r="D1763" s="27">
        <f t="shared" si="687"/>
        <v>600000</v>
      </c>
      <c r="E1763" s="39">
        <v>600000</v>
      </c>
      <c r="F1763" s="3" t="e">
        <f>#REF!-E1763</f>
        <v>#REF!</v>
      </c>
    </row>
    <row r="1764" spans="1:6" ht="28.95" customHeight="1" x14ac:dyDescent="0.25">
      <c r="A1764" s="26" t="s">
        <v>208</v>
      </c>
      <c r="B1764" s="25" t="s">
        <v>1161</v>
      </c>
      <c r="C1764" s="25" t="s">
        <v>209</v>
      </c>
      <c r="D1764" s="27">
        <v>600000</v>
      </c>
      <c r="E1764" s="39">
        <v>600000</v>
      </c>
      <c r="F1764" s="3" t="e">
        <f>#REF!-E1764</f>
        <v>#REF!</v>
      </c>
    </row>
    <row r="1765" spans="1:6" s="24" customFormat="1" ht="61.95" customHeight="1" x14ac:dyDescent="0.25">
      <c r="A1765" s="40" t="s">
        <v>1575</v>
      </c>
      <c r="B1765" s="31" t="s">
        <v>1576</v>
      </c>
      <c r="C1765" s="25"/>
      <c r="D1765" s="27">
        <f>D1766</f>
        <v>540000</v>
      </c>
      <c r="E1765" s="39"/>
      <c r="F1765" s="34"/>
    </row>
    <row r="1766" spans="1:6" s="24" customFormat="1" ht="28.95" customHeight="1" x14ac:dyDescent="0.25">
      <c r="A1766" s="40" t="s">
        <v>128</v>
      </c>
      <c r="B1766" s="31" t="s">
        <v>1576</v>
      </c>
      <c r="C1766" s="25">
        <v>300</v>
      </c>
      <c r="D1766" s="27">
        <f>D1767</f>
        <v>540000</v>
      </c>
      <c r="E1766" s="39"/>
      <c r="F1766" s="34"/>
    </row>
    <row r="1767" spans="1:6" s="24" customFormat="1" ht="28.95" customHeight="1" x14ac:dyDescent="0.25">
      <c r="A1767" s="40" t="s">
        <v>208</v>
      </c>
      <c r="B1767" s="31" t="s">
        <v>1576</v>
      </c>
      <c r="C1767" s="25">
        <v>310</v>
      </c>
      <c r="D1767" s="27">
        <v>540000</v>
      </c>
      <c r="E1767" s="39"/>
      <c r="F1767" s="34"/>
    </row>
    <row r="1768" spans="1:6" ht="188.1" customHeight="1" x14ac:dyDescent="0.25">
      <c r="A1768" s="26" t="s">
        <v>1162</v>
      </c>
      <c r="B1768" s="25" t="s">
        <v>1163</v>
      </c>
      <c r="C1768" s="25" t="s">
        <v>0</v>
      </c>
      <c r="D1768" s="27">
        <f>D1769+D1772</f>
        <v>360000</v>
      </c>
      <c r="E1768" s="39">
        <v>210000</v>
      </c>
      <c r="F1768" s="3" t="e">
        <f>#REF!-E1768</f>
        <v>#REF!</v>
      </c>
    </row>
    <row r="1769" spans="1:6" ht="43.35" customHeight="1" x14ac:dyDescent="0.25">
      <c r="A1769" s="26" t="s">
        <v>1158</v>
      </c>
      <c r="B1769" s="25" t="s">
        <v>1164</v>
      </c>
      <c r="C1769" s="25" t="s">
        <v>0</v>
      </c>
      <c r="D1769" s="27">
        <f t="shared" ref="D1769:D1770" si="688">D1770</f>
        <v>210000</v>
      </c>
      <c r="E1769" s="39">
        <v>210000</v>
      </c>
      <c r="F1769" s="3" t="e">
        <f>#REF!-E1769</f>
        <v>#REF!</v>
      </c>
    </row>
    <row r="1770" spans="1:6" ht="14.4" customHeight="1" x14ac:dyDescent="0.25">
      <c r="A1770" s="26" t="s">
        <v>128</v>
      </c>
      <c r="B1770" s="25" t="s">
        <v>1164</v>
      </c>
      <c r="C1770" s="25" t="s">
        <v>129</v>
      </c>
      <c r="D1770" s="27">
        <f t="shared" si="688"/>
        <v>210000</v>
      </c>
      <c r="E1770" s="39">
        <v>210000</v>
      </c>
      <c r="F1770" s="3" t="e">
        <f>#REF!-E1770</f>
        <v>#REF!</v>
      </c>
    </row>
    <row r="1771" spans="1:6" ht="28.95" customHeight="1" x14ac:dyDescent="0.25">
      <c r="A1771" s="26" t="s">
        <v>208</v>
      </c>
      <c r="B1771" s="25" t="s">
        <v>1164</v>
      </c>
      <c r="C1771" s="25" t="s">
        <v>209</v>
      </c>
      <c r="D1771" s="27">
        <v>210000</v>
      </c>
      <c r="E1771" s="39">
        <v>210000</v>
      </c>
      <c r="F1771" s="3" t="e">
        <f>#REF!-E1771</f>
        <v>#REF!</v>
      </c>
    </row>
    <row r="1772" spans="1:6" s="24" customFormat="1" ht="73.2" customHeight="1" x14ac:dyDescent="0.25">
      <c r="A1772" s="40" t="s">
        <v>1575</v>
      </c>
      <c r="B1772" s="31" t="s">
        <v>1577</v>
      </c>
      <c r="C1772" s="25"/>
      <c r="D1772" s="27">
        <f>D1773</f>
        <v>150000</v>
      </c>
      <c r="E1772" s="39"/>
      <c r="F1772" s="34"/>
    </row>
    <row r="1773" spans="1:6" s="24" customFormat="1" ht="28.95" customHeight="1" x14ac:dyDescent="0.25">
      <c r="A1773" s="40" t="s">
        <v>128</v>
      </c>
      <c r="B1773" s="31" t="s">
        <v>1577</v>
      </c>
      <c r="C1773" s="25">
        <v>300</v>
      </c>
      <c r="D1773" s="27">
        <f>D1774</f>
        <v>150000</v>
      </c>
      <c r="E1773" s="39"/>
      <c r="F1773" s="34"/>
    </row>
    <row r="1774" spans="1:6" s="24" customFormat="1" ht="28.95" customHeight="1" x14ac:dyDescent="0.25">
      <c r="A1774" s="40" t="s">
        <v>208</v>
      </c>
      <c r="B1774" s="31" t="s">
        <v>1577</v>
      </c>
      <c r="C1774" s="25">
        <v>310</v>
      </c>
      <c r="D1774" s="27">
        <v>150000</v>
      </c>
      <c r="E1774" s="39"/>
      <c r="F1774" s="34"/>
    </row>
    <row r="1775" spans="1:6" ht="101.7" customHeight="1" x14ac:dyDescent="0.25">
      <c r="A1775" s="26" t="s">
        <v>1165</v>
      </c>
      <c r="B1775" s="25" t="s">
        <v>1166</v>
      </c>
      <c r="C1775" s="25" t="s">
        <v>0</v>
      </c>
      <c r="D1775" s="27">
        <f>D1776+D1779</f>
        <v>440000</v>
      </c>
      <c r="E1775" s="39">
        <v>140000</v>
      </c>
      <c r="F1775" s="3" t="e">
        <f>#REF!-E1775</f>
        <v>#REF!</v>
      </c>
    </row>
    <row r="1776" spans="1:6" ht="43.35" customHeight="1" x14ac:dyDescent="0.25">
      <c r="A1776" s="26" t="s">
        <v>1158</v>
      </c>
      <c r="B1776" s="25" t="s">
        <v>1167</v>
      </c>
      <c r="C1776" s="25" t="s">
        <v>0</v>
      </c>
      <c r="D1776" s="27">
        <f t="shared" ref="D1776:D1777" si="689">D1777</f>
        <v>140000</v>
      </c>
      <c r="E1776" s="39">
        <v>140000</v>
      </c>
      <c r="F1776" s="3" t="e">
        <f>#REF!-E1776</f>
        <v>#REF!</v>
      </c>
    </row>
    <row r="1777" spans="1:6" ht="14.4" customHeight="1" x14ac:dyDescent="0.25">
      <c r="A1777" s="26" t="s">
        <v>128</v>
      </c>
      <c r="B1777" s="25" t="s">
        <v>1167</v>
      </c>
      <c r="C1777" s="25" t="s">
        <v>129</v>
      </c>
      <c r="D1777" s="27">
        <f t="shared" si="689"/>
        <v>140000</v>
      </c>
      <c r="E1777" s="39">
        <v>140000</v>
      </c>
      <c r="F1777" s="3" t="e">
        <f>#REF!-E1777</f>
        <v>#REF!</v>
      </c>
    </row>
    <row r="1778" spans="1:6" ht="28.95" customHeight="1" x14ac:dyDescent="0.25">
      <c r="A1778" s="26" t="s">
        <v>208</v>
      </c>
      <c r="B1778" s="25" t="s">
        <v>1167</v>
      </c>
      <c r="C1778" s="25" t="s">
        <v>209</v>
      </c>
      <c r="D1778" s="27">
        <v>140000</v>
      </c>
      <c r="E1778" s="39">
        <v>140000</v>
      </c>
      <c r="F1778" s="3" t="e">
        <f>#REF!-E1778</f>
        <v>#REF!</v>
      </c>
    </row>
    <row r="1779" spans="1:6" s="24" customFormat="1" ht="64.2" customHeight="1" x14ac:dyDescent="0.25">
      <c r="A1779" s="40" t="s">
        <v>1575</v>
      </c>
      <c r="B1779" s="31" t="s">
        <v>1578</v>
      </c>
      <c r="C1779" s="25"/>
      <c r="D1779" s="27">
        <f>D1780</f>
        <v>300000</v>
      </c>
      <c r="E1779" s="39"/>
      <c r="F1779" s="34"/>
    </row>
    <row r="1780" spans="1:6" s="24" customFormat="1" ht="28.95" customHeight="1" x14ac:dyDescent="0.25">
      <c r="A1780" s="40" t="s">
        <v>128</v>
      </c>
      <c r="B1780" s="31" t="s">
        <v>1578</v>
      </c>
      <c r="C1780" s="25">
        <v>300</v>
      </c>
      <c r="D1780" s="27">
        <f>D1781</f>
        <v>300000</v>
      </c>
      <c r="E1780" s="39"/>
      <c r="F1780" s="34"/>
    </row>
    <row r="1781" spans="1:6" s="24" customFormat="1" ht="28.95" customHeight="1" x14ac:dyDescent="0.25">
      <c r="A1781" s="40" t="s">
        <v>208</v>
      </c>
      <c r="B1781" s="31" t="s">
        <v>1578</v>
      </c>
      <c r="C1781" s="25">
        <v>310</v>
      </c>
      <c r="D1781" s="27">
        <v>300000</v>
      </c>
      <c r="E1781" s="39"/>
      <c r="F1781" s="34"/>
    </row>
    <row r="1782" spans="1:6" ht="28.95" customHeight="1" x14ac:dyDescent="0.25">
      <c r="A1782" s="26" t="s">
        <v>1168</v>
      </c>
      <c r="B1782" s="25" t="s">
        <v>1169</v>
      </c>
      <c r="C1782" s="25" t="s">
        <v>0</v>
      </c>
      <c r="D1782" s="27">
        <f t="shared" ref="D1782:D1784" si="690">D1783</f>
        <v>198000</v>
      </c>
      <c r="E1782" s="39">
        <v>198000</v>
      </c>
      <c r="F1782" s="3" t="e">
        <f>#REF!-E1782</f>
        <v>#REF!</v>
      </c>
    </row>
    <row r="1783" spans="1:6" ht="43.35" customHeight="1" x14ac:dyDescent="0.25">
      <c r="A1783" s="26" t="s">
        <v>1158</v>
      </c>
      <c r="B1783" s="25" t="s">
        <v>1170</v>
      </c>
      <c r="C1783" s="25" t="s">
        <v>0</v>
      </c>
      <c r="D1783" s="27">
        <f t="shared" si="690"/>
        <v>198000</v>
      </c>
      <c r="E1783" s="39">
        <v>198000</v>
      </c>
      <c r="F1783" s="3" t="e">
        <f>#REF!-E1783</f>
        <v>#REF!</v>
      </c>
    </row>
    <row r="1784" spans="1:6" ht="28.95" customHeight="1" x14ac:dyDescent="0.25">
      <c r="A1784" s="26" t="s">
        <v>78</v>
      </c>
      <c r="B1784" s="25" t="s">
        <v>1170</v>
      </c>
      <c r="C1784" s="25" t="s">
        <v>79</v>
      </c>
      <c r="D1784" s="27">
        <f t="shared" si="690"/>
        <v>198000</v>
      </c>
      <c r="E1784" s="39">
        <v>198000</v>
      </c>
      <c r="F1784" s="3" t="e">
        <f>#REF!-E1784</f>
        <v>#REF!</v>
      </c>
    </row>
    <row r="1785" spans="1:6" ht="28.95" customHeight="1" x14ac:dyDescent="0.25">
      <c r="A1785" s="26" t="s">
        <v>80</v>
      </c>
      <c r="B1785" s="25" t="s">
        <v>1170</v>
      </c>
      <c r="C1785" s="25" t="s">
        <v>81</v>
      </c>
      <c r="D1785" s="27">
        <v>198000</v>
      </c>
      <c r="E1785" s="39">
        <v>198000</v>
      </c>
      <c r="F1785" s="3" t="e">
        <f>#REF!-E1785</f>
        <v>#REF!</v>
      </c>
    </row>
    <row r="1786" spans="1:6" ht="101.7" customHeight="1" x14ac:dyDescent="0.25">
      <c r="A1786" s="26" t="s">
        <v>1171</v>
      </c>
      <c r="B1786" s="25" t="s">
        <v>1172</v>
      </c>
      <c r="C1786" s="25" t="s">
        <v>0</v>
      </c>
      <c r="D1786" s="27">
        <f t="shared" ref="D1786:D1788" si="691">D1787</f>
        <v>45300</v>
      </c>
      <c r="E1786" s="39">
        <v>45300</v>
      </c>
      <c r="F1786" s="3" t="e">
        <f>#REF!-E1786</f>
        <v>#REF!</v>
      </c>
    </row>
    <row r="1787" spans="1:6" ht="43.35" customHeight="1" x14ac:dyDescent="0.25">
      <c r="A1787" s="26" t="s">
        <v>1158</v>
      </c>
      <c r="B1787" s="25" t="s">
        <v>1173</v>
      </c>
      <c r="C1787" s="25" t="s">
        <v>0</v>
      </c>
      <c r="D1787" s="27">
        <f t="shared" si="691"/>
        <v>45300</v>
      </c>
      <c r="E1787" s="39">
        <v>45300</v>
      </c>
      <c r="F1787" s="3" t="e">
        <f>#REF!-E1787</f>
        <v>#REF!</v>
      </c>
    </row>
    <row r="1788" spans="1:6" ht="28.95" customHeight="1" x14ac:dyDescent="0.25">
      <c r="A1788" s="26" t="s">
        <v>78</v>
      </c>
      <c r="B1788" s="25" t="s">
        <v>1173</v>
      </c>
      <c r="C1788" s="25" t="s">
        <v>79</v>
      </c>
      <c r="D1788" s="27">
        <f t="shared" si="691"/>
        <v>45300</v>
      </c>
      <c r="E1788" s="39">
        <v>45300</v>
      </c>
      <c r="F1788" s="3" t="e">
        <f>#REF!-E1788</f>
        <v>#REF!</v>
      </c>
    </row>
    <row r="1789" spans="1:6" ht="28.95" customHeight="1" x14ac:dyDescent="0.25">
      <c r="A1789" s="26" t="s">
        <v>80</v>
      </c>
      <c r="B1789" s="25" t="s">
        <v>1173</v>
      </c>
      <c r="C1789" s="25" t="s">
        <v>81</v>
      </c>
      <c r="D1789" s="27">
        <v>45300</v>
      </c>
      <c r="E1789" s="39">
        <v>45300</v>
      </c>
      <c r="F1789" s="3" t="e">
        <f>#REF!-E1789</f>
        <v>#REF!</v>
      </c>
    </row>
    <row r="1790" spans="1:6" ht="72.150000000000006" customHeight="1" x14ac:dyDescent="0.25">
      <c r="A1790" s="26" t="s">
        <v>1174</v>
      </c>
      <c r="B1790" s="25" t="s">
        <v>1175</v>
      </c>
      <c r="C1790" s="25" t="s">
        <v>0</v>
      </c>
      <c r="D1790" s="27">
        <f>D1791</f>
        <v>151000</v>
      </c>
      <c r="E1790" s="39">
        <v>801700</v>
      </c>
      <c r="F1790" s="3" t="e">
        <f>#REF!-E1790</f>
        <v>#REF!</v>
      </c>
    </row>
    <row r="1791" spans="1:6" s="24" customFormat="1" ht="57" customHeight="1" x14ac:dyDescent="0.25">
      <c r="A1791" s="40" t="s">
        <v>1575</v>
      </c>
      <c r="B1791" s="31" t="s">
        <v>1579</v>
      </c>
      <c r="C1791" s="25"/>
      <c r="D1791" s="27">
        <f>D1792</f>
        <v>151000</v>
      </c>
      <c r="E1791" s="39"/>
      <c r="F1791" s="34"/>
    </row>
    <row r="1792" spans="1:6" s="24" customFormat="1" ht="28.95" customHeight="1" x14ac:dyDescent="0.25">
      <c r="A1792" s="40" t="s">
        <v>128</v>
      </c>
      <c r="B1792" s="31" t="s">
        <v>1579</v>
      </c>
      <c r="C1792" s="25">
        <v>300</v>
      </c>
      <c r="D1792" s="27">
        <f>D1793</f>
        <v>151000</v>
      </c>
      <c r="E1792" s="39"/>
      <c r="F1792" s="34"/>
    </row>
    <row r="1793" spans="1:6" s="24" customFormat="1" ht="28.95" customHeight="1" x14ac:dyDescent="0.25">
      <c r="A1793" s="40" t="s">
        <v>208</v>
      </c>
      <c r="B1793" s="31" t="s">
        <v>1579</v>
      </c>
      <c r="C1793" s="25">
        <v>310</v>
      </c>
      <c r="D1793" s="27">
        <v>151000</v>
      </c>
      <c r="E1793" s="39"/>
      <c r="F1793" s="34"/>
    </row>
    <row r="1794" spans="1:6" ht="28.95" customHeight="1" x14ac:dyDescent="0.25">
      <c r="A1794" s="58" t="s">
        <v>1176</v>
      </c>
      <c r="B1794" s="50" t="s">
        <v>1177</v>
      </c>
      <c r="C1794" s="25" t="s">
        <v>0</v>
      </c>
      <c r="D1794" s="59">
        <f t="shared" ref="D1794:D1800" si="692">D1795</f>
        <v>1090060163.0700002</v>
      </c>
      <c r="E1794" s="45">
        <v>328589210</v>
      </c>
      <c r="F1794" s="3" t="e">
        <f>#REF!-E1794</f>
        <v>#REF!</v>
      </c>
    </row>
    <row r="1795" spans="1:6" ht="28.95" customHeight="1" x14ac:dyDescent="0.25">
      <c r="A1795" s="26" t="s">
        <v>1178</v>
      </c>
      <c r="B1795" s="25" t="s">
        <v>1179</v>
      </c>
      <c r="C1795" s="25" t="s">
        <v>0</v>
      </c>
      <c r="D1795" s="27">
        <f>D1799+D1796</f>
        <v>1090060163.0700002</v>
      </c>
      <c r="E1795" s="39">
        <v>328589210</v>
      </c>
      <c r="F1795" s="3" t="e">
        <f>#REF!-E1795</f>
        <v>#REF!</v>
      </c>
    </row>
    <row r="1796" spans="1:6" s="6" customFormat="1" ht="54.6" customHeight="1" x14ac:dyDescent="0.25">
      <c r="A1796" s="56" t="s">
        <v>1422</v>
      </c>
      <c r="B1796" s="25" t="s">
        <v>1421</v>
      </c>
      <c r="C1796" s="25"/>
      <c r="D1796" s="27">
        <f>D1797</f>
        <v>761470953.07000005</v>
      </c>
      <c r="E1796" s="39"/>
      <c r="F1796" s="7"/>
    </row>
    <row r="1797" spans="1:6" s="6" customFormat="1" ht="28.95" customHeight="1" x14ac:dyDescent="0.25">
      <c r="A1797" s="56" t="s">
        <v>36</v>
      </c>
      <c r="B1797" s="25" t="s">
        <v>1421</v>
      </c>
      <c r="C1797" s="25">
        <v>400</v>
      </c>
      <c r="D1797" s="27">
        <f>D1798</f>
        <v>761470953.07000005</v>
      </c>
      <c r="E1797" s="39"/>
      <c r="F1797" s="7"/>
    </row>
    <row r="1798" spans="1:6" s="6" customFormat="1" ht="28.95" customHeight="1" x14ac:dyDescent="0.25">
      <c r="A1798" s="56" t="s">
        <v>38</v>
      </c>
      <c r="B1798" s="25" t="s">
        <v>1421</v>
      </c>
      <c r="C1798" s="25">
        <v>410</v>
      </c>
      <c r="D1798" s="27">
        <v>761470953.07000005</v>
      </c>
      <c r="E1798" s="39"/>
      <c r="F1798" s="7"/>
    </row>
    <row r="1799" spans="1:6" ht="72.150000000000006" customHeight="1" x14ac:dyDescent="0.25">
      <c r="A1799" s="26" t="s">
        <v>1180</v>
      </c>
      <c r="B1799" s="25" t="s">
        <v>1181</v>
      </c>
      <c r="C1799" s="25" t="s">
        <v>0</v>
      </c>
      <c r="D1799" s="27">
        <f t="shared" si="692"/>
        <v>328589210</v>
      </c>
      <c r="E1799" s="39">
        <v>328589210</v>
      </c>
      <c r="F1799" s="3" t="e">
        <f>#REF!-E1799</f>
        <v>#REF!</v>
      </c>
    </row>
    <row r="1800" spans="1:6" ht="28.95" customHeight="1" x14ac:dyDescent="0.25">
      <c r="A1800" s="26" t="s">
        <v>36</v>
      </c>
      <c r="B1800" s="25" t="s">
        <v>1181</v>
      </c>
      <c r="C1800" s="25" t="s">
        <v>37</v>
      </c>
      <c r="D1800" s="27">
        <f t="shared" si="692"/>
        <v>328589210</v>
      </c>
      <c r="E1800" s="39">
        <v>328589210</v>
      </c>
      <c r="F1800" s="3" t="e">
        <f>#REF!-E1800</f>
        <v>#REF!</v>
      </c>
    </row>
    <row r="1801" spans="1:6" ht="28.95" customHeight="1" x14ac:dyDescent="0.25">
      <c r="A1801" s="26" t="s">
        <v>38</v>
      </c>
      <c r="B1801" s="25" t="s">
        <v>1181</v>
      </c>
      <c r="C1801" s="25" t="s">
        <v>39</v>
      </c>
      <c r="D1801" s="27">
        <v>328589210</v>
      </c>
      <c r="E1801" s="39">
        <v>328589210</v>
      </c>
      <c r="F1801" s="3" t="e">
        <f>#REF!-E1801</f>
        <v>#REF!</v>
      </c>
    </row>
    <row r="1802" spans="1:6" ht="43.35" customHeight="1" x14ac:dyDescent="0.25">
      <c r="A1802" s="58" t="s">
        <v>1182</v>
      </c>
      <c r="B1802" s="50" t="s">
        <v>1183</v>
      </c>
      <c r="C1802" s="25" t="s">
        <v>0</v>
      </c>
      <c r="D1802" s="59">
        <f t="shared" ref="D1802" si="693">D1803+D1810</f>
        <v>246843800</v>
      </c>
      <c r="E1802" s="45">
        <v>246843800</v>
      </c>
      <c r="F1802" s="3" t="e">
        <f>#REF!-E1802</f>
        <v>#REF!</v>
      </c>
    </row>
    <row r="1803" spans="1:6" ht="28.95" customHeight="1" x14ac:dyDescent="0.25">
      <c r="A1803" s="26" t="s">
        <v>1184</v>
      </c>
      <c r="B1803" s="25" t="s">
        <v>1185</v>
      </c>
      <c r="C1803" s="25" t="s">
        <v>0</v>
      </c>
      <c r="D1803" s="27">
        <f t="shared" ref="D1803" si="694">D1804+D1807</f>
        <v>5727000</v>
      </c>
      <c r="E1803" s="39">
        <v>5727000</v>
      </c>
      <c r="F1803" s="3" t="e">
        <f>#REF!-E1803</f>
        <v>#REF!</v>
      </c>
    </row>
    <row r="1804" spans="1:6" ht="14.4" customHeight="1" x14ac:dyDescent="0.25">
      <c r="A1804" s="26" t="s">
        <v>1186</v>
      </c>
      <c r="B1804" s="25" t="s">
        <v>1187</v>
      </c>
      <c r="C1804" s="25" t="s">
        <v>0</v>
      </c>
      <c r="D1804" s="27">
        <f t="shared" ref="D1804:D1805" si="695">D1805</f>
        <v>4727000</v>
      </c>
      <c r="E1804" s="39">
        <v>4727000</v>
      </c>
      <c r="F1804" s="3" t="e">
        <f>#REF!-E1804</f>
        <v>#REF!</v>
      </c>
    </row>
    <row r="1805" spans="1:6" ht="28.95" customHeight="1" x14ac:dyDescent="0.25">
      <c r="A1805" s="26" t="s">
        <v>78</v>
      </c>
      <c r="B1805" s="25" t="s">
        <v>1187</v>
      </c>
      <c r="C1805" s="25" t="s">
        <v>79</v>
      </c>
      <c r="D1805" s="27">
        <f t="shared" si="695"/>
        <v>4727000</v>
      </c>
      <c r="E1805" s="39">
        <v>4727000</v>
      </c>
      <c r="F1805" s="3" t="e">
        <f>#REF!-E1805</f>
        <v>#REF!</v>
      </c>
    </row>
    <row r="1806" spans="1:6" ht="28.95" customHeight="1" x14ac:dyDescent="0.25">
      <c r="A1806" s="26" t="s">
        <v>80</v>
      </c>
      <c r="B1806" s="25" t="s">
        <v>1187</v>
      </c>
      <c r="C1806" s="25" t="s">
        <v>81</v>
      </c>
      <c r="D1806" s="27">
        <v>4727000</v>
      </c>
      <c r="E1806" s="39">
        <v>4727000</v>
      </c>
      <c r="F1806" s="3" t="e">
        <f>#REF!-E1806</f>
        <v>#REF!</v>
      </c>
    </row>
    <row r="1807" spans="1:6" ht="14.4" customHeight="1" x14ac:dyDescent="0.25">
      <c r="A1807" s="26" t="s">
        <v>1188</v>
      </c>
      <c r="B1807" s="25" t="s">
        <v>1189</v>
      </c>
      <c r="C1807" s="25" t="s">
        <v>0</v>
      </c>
      <c r="D1807" s="27">
        <f t="shared" ref="D1807:D1808" si="696">D1808</f>
        <v>1000000</v>
      </c>
      <c r="E1807" s="39">
        <v>1000000</v>
      </c>
      <c r="F1807" s="3" t="e">
        <f>#REF!-E1807</f>
        <v>#REF!</v>
      </c>
    </row>
    <row r="1808" spans="1:6" ht="28.95" customHeight="1" x14ac:dyDescent="0.25">
      <c r="A1808" s="26" t="s">
        <v>78</v>
      </c>
      <c r="B1808" s="25" t="s">
        <v>1189</v>
      </c>
      <c r="C1808" s="25" t="s">
        <v>79</v>
      </c>
      <c r="D1808" s="27">
        <f t="shared" si="696"/>
        <v>1000000</v>
      </c>
      <c r="E1808" s="39">
        <v>1000000</v>
      </c>
      <c r="F1808" s="3" t="e">
        <f>#REF!-E1808</f>
        <v>#REF!</v>
      </c>
    </row>
    <row r="1809" spans="1:6" ht="28.95" customHeight="1" x14ac:dyDescent="0.25">
      <c r="A1809" s="26" t="s">
        <v>80</v>
      </c>
      <c r="B1809" s="25" t="s">
        <v>1189</v>
      </c>
      <c r="C1809" s="25" t="s">
        <v>81</v>
      </c>
      <c r="D1809" s="27">
        <v>1000000</v>
      </c>
      <c r="E1809" s="39">
        <v>1000000</v>
      </c>
      <c r="F1809" s="3" t="e">
        <f>#REF!-E1809</f>
        <v>#REF!</v>
      </c>
    </row>
    <row r="1810" spans="1:6" ht="28.95" customHeight="1" x14ac:dyDescent="0.25">
      <c r="A1810" s="26" t="s">
        <v>1190</v>
      </c>
      <c r="B1810" s="25" t="s">
        <v>1191</v>
      </c>
      <c r="C1810" s="25" t="s">
        <v>0</v>
      </c>
      <c r="D1810" s="27">
        <f t="shared" ref="D1810" si="697">D1811+D1816+D1819</f>
        <v>241116800</v>
      </c>
      <c r="E1810" s="39">
        <v>241116800</v>
      </c>
      <c r="F1810" s="3" t="e">
        <f>#REF!-E1810</f>
        <v>#REF!</v>
      </c>
    </row>
    <row r="1811" spans="1:6" ht="28.95" customHeight="1" x14ac:dyDescent="0.25">
      <c r="A1811" s="26" t="s">
        <v>151</v>
      </c>
      <c r="B1811" s="25" t="s">
        <v>1192</v>
      </c>
      <c r="C1811" s="25" t="s">
        <v>0</v>
      </c>
      <c r="D1811" s="27">
        <f t="shared" ref="D1811" si="698">D1812+D1814</f>
        <v>36361100</v>
      </c>
      <c r="E1811" s="39">
        <v>36361100</v>
      </c>
      <c r="F1811" s="3" t="e">
        <f>#REF!-E1811</f>
        <v>#REF!</v>
      </c>
    </row>
    <row r="1812" spans="1:6" ht="72.150000000000006" customHeight="1" x14ac:dyDescent="0.25">
      <c r="A1812" s="26" t="s">
        <v>74</v>
      </c>
      <c r="B1812" s="25" t="s">
        <v>1192</v>
      </c>
      <c r="C1812" s="25" t="s">
        <v>75</v>
      </c>
      <c r="D1812" s="27">
        <f t="shared" ref="D1812" si="699">D1813</f>
        <v>34993735</v>
      </c>
      <c r="E1812" s="39">
        <v>34993735</v>
      </c>
      <c r="F1812" s="3" t="e">
        <f>#REF!-E1812</f>
        <v>#REF!</v>
      </c>
    </row>
    <row r="1813" spans="1:6" ht="28.95" customHeight="1" x14ac:dyDescent="0.25">
      <c r="A1813" s="26" t="s">
        <v>153</v>
      </c>
      <c r="B1813" s="25" t="s">
        <v>1192</v>
      </c>
      <c r="C1813" s="25" t="s">
        <v>154</v>
      </c>
      <c r="D1813" s="27">
        <v>34993735</v>
      </c>
      <c r="E1813" s="39">
        <v>34993735</v>
      </c>
      <c r="F1813" s="3" t="e">
        <f>#REF!-E1813</f>
        <v>#REF!</v>
      </c>
    </row>
    <row r="1814" spans="1:6" ht="28.95" customHeight="1" x14ac:dyDescent="0.25">
      <c r="A1814" s="26" t="s">
        <v>78</v>
      </c>
      <c r="B1814" s="25" t="s">
        <v>1192</v>
      </c>
      <c r="C1814" s="25" t="s">
        <v>79</v>
      </c>
      <c r="D1814" s="27">
        <f t="shared" ref="D1814" si="700">D1815</f>
        <v>1367365</v>
      </c>
      <c r="E1814" s="39">
        <v>1367365</v>
      </c>
      <c r="F1814" s="3" t="e">
        <f>#REF!-E1814</f>
        <v>#REF!</v>
      </c>
    </row>
    <row r="1815" spans="1:6" ht="28.95" customHeight="1" x14ac:dyDescent="0.25">
      <c r="A1815" s="26" t="s">
        <v>80</v>
      </c>
      <c r="B1815" s="25" t="s">
        <v>1192</v>
      </c>
      <c r="C1815" s="25" t="s">
        <v>81</v>
      </c>
      <c r="D1815" s="27">
        <v>1367365</v>
      </c>
      <c r="E1815" s="39">
        <v>1367365</v>
      </c>
      <c r="F1815" s="3" t="e">
        <f>#REF!-E1815</f>
        <v>#REF!</v>
      </c>
    </row>
    <row r="1816" spans="1:6" ht="57.75" customHeight="1" x14ac:dyDescent="0.25">
      <c r="A1816" s="26" t="s">
        <v>1193</v>
      </c>
      <c r="B1816" s="25" t="s">
        <v>1194</v>
      </c>
      <c r="C1816" s="25" t="s">
        <v>0</v>
      </c>
      <c r="D1816" s="27">
        <f t="shared" ref="D1816:D1817" si="701">D1817</f>
        <v>300000</v>
      </c>
      <c r="E1816" s="39">
        <v>300000</v>
      </c>
      <c r="F1816" s="3" t="e">
        <f>#REF!-E1816</f>
        <v>#REF!</v>
      </c>
    </row>
    <row r="1817" spans="1:6" ht="14.4" customHeight="1" x14ac:dyDescent="0.25">
      <c r="A1817" s="26" t="s">
        <v>128</v>
      </c>
      <c r="B1817" s="25" t="s">
        <v>1194</v>
      </c>
      <c r="C1817" s="25" t="s">
        <v>129</v>
      </c>
      <c r="D1817" s="27">
        <f t="shared" si="701"/>
        <v>300000</v>
      </c>
      <c r="E1817" s="39">
        <v>300000</v>
      </c>
      <c r="F1817" s="3" t="e">
        <f>#REF!-E1817</f>
        <v>#REF!</v>
      </c>
    </row>
    <row r="1818" spans="1:6" ht="14.4" customHeight="1" x14ac:dyDescent="0.25">
      <c r="A1818" s="26" t="s">
        <v>204</v>
      </c>
      <c r="B1818" s="25" t="s">
        <v>1194</v>
      </c>
      <c r="C1818" s="25" t="s">
        <v>205</v>
      </c>
      <c r="D1818" s="27">
        <v>300000</v>
      </c>
      <c r="E1818" s="39">
        <v>300000</v>
      </c>
      <c r="F1818" s="3" t="e">
        <f>#REF!-E1818</f>
        <v>#REF!</v>
      </c>
    </row>
    <row r="1819" spans="1:6" ht="28.95" customHeight="1" x14ac:dyDescent="0.25">
      <c r="A1819" s="26" t="s">
        <v>1195</v>
      </c>
      <c r="B1819" s="25" t="s">
        <v>1196</v>
      </c>
      <c r="C1819" s="25" t="s">
        <v>0</v>
      </c>
      <c r="D1819" s="27">
        <f t="shared" ref="D1819" si="702">D1820+D1822+D1824</f>
        <v>204455700</v>
      </c>
      <c r="E1819" s="39">
        <v>204455700</v>
      </c>
      <c r="F1819" s="3" t="e">
        <f>#REF!-E1819</f>
        <v>#REF!</v>
      </c>
    </row>
    <row r="1820" spans="1:6" ht="28.95" customHeight="1" x14ac:dyDescent="0.25">
      <c r="A1820" s="26" t="s">
        <v>78</v>
      </c>
      <c r="B1820" s="25" t="s">
        <v>1196</v>
      </c>
      <c r="C1820" s="25" t="s">
        <v>79</v>
      </c>
      <c r="D1820" s="27">
        <f t="shared" ref="D1820" si="703">D1821</f>
        <v>18329600</v>
      </c>
      <c r="E1820" s="39">
        <v>18329600</v>
      </c>
      <c r="F1820" s="3" t="e">
        <f>#REF!-E1820</f>
        <v>#REF!</v>
      </c>
    </row>
    <row r="1821" spans="1:6" ht="28.95" customHeight="1" x14ac:dyDescent="0.25">
      <c r="A1821" s="26" t="s">
        <v>80</v>
      </c>
      <c r="B1821" s="25" t="s">
        <v>1196</v>
      </c>
      <c r="C1821" s="25" t="s">
        <v>81</v>
      </c>
      <c r="D1821" s="27">
        <v>18329600</v>
      </c>
      <c r="E1821" s="39">
        <v>18329600</v>
      </c>
      <c r="F1821" s="3" t="e">
        <f>#REF!-E1821</f>
        <v>#REF!</v>
      </c>
    </row>
    <row r="1822" spans="1:6" ht="28.95" customHeight="1" x14ac:dyDescent="0.25">
      <c r="A1822" s="26" t="s">
        <v>12</v>
      </c>
      <c r="B1822" s="25" t="s">
        <v>1196</v>
      </c>
      <c r="C1822" s="25" t="s">
        <v>13</v>
      </c>
      <c r="D1822" s="27">
        <f t="shared" ref="D1822" si="704">D1823</f>
        <v>33608700</v>
      </c>
      <c r="E1822" s="39">
        <v>33608700</v>
      </c>
      <c r="F1822" s="3" t="e">
        <f>#REF!-E1822</f>
        <v>#REF!</v>
      </c>
    </row>
    <row r="1823" spans="1:6" ht="28.95" customHeight="1" x14ac:dyDescent="0.25">
      <c r="A1823" s="26" t="s">
        <v>14</v>
      </c>
      <c r="B1823" s="25" t="s">
        <v>1196</v>
      </c>
      <c r="C1823" s="25" t="s">
        <v>15</v>
      </c>
      <c r="D1823" s="27">
        <v>33608700</v>
      </c>
      <c r="E1823" s="39">
        <v>33608700</v>
      </c>
      <c r="F1823" s="3" t="e">
        <f>#REF!-E1823</f>
        <v>#REF!</v>
      </c>
    </row>
    <row r="1824" spans="1:6" ht="28.95" customHeight="1" x14ac:dyDescent="0.25">
      <c r="A1824" s="26" t="s">
        <v>66</v>
      </c>
      <c r="B1824" s="25" t="s">
        <v>1196</v>
      </c>
      <c r="C1824" s="25" t="s">
        <v>67</v>
      </c>
      <c r="D1824" s="27">
        <f t="shared" ref="D1824" si="705">D1825</f>
        <v>152517400</v>
      </c>
      <c r="E1824" s="39">
        <v>152517400</v>
      </c>
      <c r="F1824" s="3" t="e">
        <f>#REF!-E1824</f>
        <v>#REF!</v>
      </c>
    </row>
    <row r="1825" spans="1:6" ht="57.75" customHeight="1" x14ac:dyDescent="0.25">
      <c r="A1825" s="26" t="s">
        <v>86</v>
      </c>
      <c r="B1825" s="25" t="s">
        <v>1196</v>
      </c>
      <c r="C1825" s="25" t="s">
        <v>87</v>
      </c>
      <c r="D1825" s="27">
        <v>152517400</v>
      </c>
      <c r="E1825" s="39">
        <v>152517400</v>
      </c>
      <c r="F1825" s="3" t="e">
        <f>#REF!-E1825</f>
        <v>#REF!</v>
      </c>
    </row>
    <row r="1826" spans="1:6" ht="43.35" customHeight="1" x14ac:dyDescent="0.25">
      <c r="A1826" s="58" t="s">
        <v>1197</v>
      </c>
      <c r="B1826" s="50" t="s">
        <v>1198</v>
      </c>
      <c r="C1826" s="25" t="s">
        <v>0</v>
      </c>
      <c r="D1826" s="59">
        <f>D1827+D1835+D1839+D1843+D1850+D1854+D1858+D1862+D1866+D1870+D1874</f>
        <v>2138221930.75</v>
      </c>
      <c r="E1826" s="45">
        <v>2748692488.9899998</v>
      </c>
      <c r="F1826" s="3" t="e">
        <f>#REF!-E1826</f>
        <v>#REF!</v>
      </c>
    </row>
    <row r="1827" spans="1:6" ht="43.35" customHeight="1" x14ac:dyDescent="0.25">
      <c r="A1827" s="26" t="s">
        <v>1199</v>
      </c>
      <c r="B1827" s="25" t="s">
        <v>1200</v>
      </c>
      <c r="C1827" s="25" t="s">
        <v>0</v>
      </c>
      <c r="D1827" s="27">
        <f t="shared" ref="D1827" si="706">D1828</f>
        <v>124196300</v>
      </c>
      <c r="E1827" s="39">
        <v>124196300</v>
      </c>
      <c r="F1827" s="3" t="e">
        <f>#REF!-E1827</f>
        <v>#REF!</v>
      </c>
    </row>
    <row r="1828" spans="1:6" ht="28.95" customHeight="1" x14ac:dyDescent="0.25">
      <c r="A1828" s="26" t="s">
        <v>151</v>
      </c>
      <c r="B1828" s="25" t="s">
        <v>1201</v>
      </c>
      <c r="C1828" s="25" t="s">
        <v>0</v>
      </c>
      <c r="D1828" s="27">
        <f t="shared" ref="D1828" si="707">D1829+D1831+D1833</f>
        <v>124196300</v>
      </c>
      <c r="E1828" s="39">
        <v>124196300</v>
      </c>
      <c r="F1828" s="3" t="e">
        <f>#REF!-E1828</f>
        <v>#REF!</v>
      </c>
    </row>
    <row r="1829" spans="1:6" ht="72.150000000000006" customHeight="1" x14ac:dyDescent="0.25">
      <c r="A1829" s="26" t="s">
        <v>74</v>
      </c>
      <c r="B1829" s="25" t="s">
        <v>1201</v>
      </c>
      <c r="C1829" s="25" t="s">
        <v>75</v>
      </c>
      <c r="D1829" s="27">
        <f t="shared" ref="D1829" si="708">D1830</f>
        <v>101110400</v>
      </c>
      <c r="E1829" s="39">
        <v>101110400</v>
      </c>
      <c r="F1829" s="3" t="e">
        <f>#REF!-E1829</f>
        <v>#REF!</v>
      </c>
    </row>
    <row r="1830" spans="1:6" ht="28.95" customHeight="1" x14ac:dyDescent="0.25">
      <c r="A1830" s="26" t="s">
        <v>153</v>
      </c>
      <c r="B1830" s="25" t="s">
        <v>1201</v>
      </c>
      <c r="C1830" s="25" t="s">
        <v>154</v>
      </c>
      <c r="D1830" s="27">
        <v>101110400</v>
      </c>
      <c r="E1830" s="39">
        <v>101110400</v>
      </c>
      <c r="F1830" s="3" t="e">
        <f>#REF!-E1830</f>
        <v>#REF!</v>
      </c>
    </row>
    <row r="1831" spans="1:6" ht="28.95" customHeight="1" x14ac:dyDescent="0.25">
      <c r="A1831" s="26" t="s">
        <v>78</v>
      </c>
      <c r="B1831" s="25" t="s">
        <v>1201</v>
      </c>
      <c r="C1831" s="25" t="s">
        <v>79</v>
      </c>
      <c r="D1831" s="27">
        <f t="shared" ref="D1831" si="709">D1832</f>
        <v>22850900</v>
      </c>
      <c r="E1831" s="39">
        <v>22850900</v>
      </c>
      <c r="F1831" s="3" t="e">
        <f>#REF!-E1831</f>
        <v>#REF!</v>
      </c>
    </row>
    <row r="1832" spans="1:6" ht="28.95" customHeight="1" x14ac:dyDescent="0.25">
      <c r="A1832" s="26" t="s">
        <v>80</v>
      </c>
      <c r="B1832" s="25" t="s">
        <v>1201</v>
      </c>
      <c r="C1832" s="25" t="s">
        <v>81</v>
      </c>
      <c r="D1832" s="27">
        <v>22850900</v>
      </c>
      <c r="E1832" s="39">
        <v>22850900</v>
      </c>
      <c r="F1832" s="3" t="e">
        <f>#REF!-E1832</f>
        <v>#REF!</v>
      </c>
    </row>
    <row r="1833" spans="1:6" ht="14.4" customHeight="1" x14ac:dyDescent="0.25">
      <c r="A1833" s="26" t="s">
        <v>66</v>
      </c>
      <c r="B1833" s="25" t="s">
        <v>1201</v>
      </c>
      <c r="C1833" s="25" t="s">
        <v>67</v>
      </c>
      <c r="D1833" s="27">
        <f t="shared" ref="D1833" si="710">D1834</f>
        <v>235000</v>
      </c>
      <c r="E1833" s="39">
        <v>235000</v>
      </c>
      <c r="F1833" s="3" t="e">
        <f>#REF!-E1833</f>
        <v>#REF!</v>
      </c>
    </row>
    <row r="1834" spans="1:6" ht="14.4" customHeight="1" x14ac:dyDescent="0.25">
      <c r="A1834" s="26" t="s">
        <v>82</v>
      </c>
      <c r="B1834" s="25" t="s">
        <v>1201</v>
      </c>
      <c r="C1834" s="25" t="s">
        <v>83</v>
      </c>
      <c r="D1834" s="27">
        <v>235000</v>
      </c>
      <c r="E1834" s="39">
        <v>235000</v>
      </c>
      <c r="F1834" s="3" t="e">
        <f>#REF!-E1834</f>
        <v>#REF!</v>
      </c>
    </row>
    <row r="1835" spans="1:6" ht="87.15" customHeight="1" x14ac:dyDescent="0.25">
      <c r="A1835" s="26" t="s">
        <v>1202</v>
      </c>
      <c r="B1835" s="25" t="s">
        <v>1203</v>
      </c>
      <c r="C1835" s="25" t="s">
        <v>0</v>
      </c>
      <c r="D1835" s="27">
        <f t="shared" ref="D1835:D1837" si="711">D1836</f>
        <v>14703500</v>
      </c>
      <c r="E1835" s="39">
        <v>14703500</v>
      </c>
      <c r="F1835" s="3" t="e">
        <f>#REF!-E1835</f>
        <v>#REF!</v>
      </c>
    </row>
    <row r="1836" spans="1:6" ht="28.95" customHeight="1" x14ac:dyDescent="0.25">
      <c r="A1836" s="26" t="s">
        <v>1204</v>
      </c>
      <c r="B1836" s="25" t="s">
        <v>1205</v>
      </c>
      <c r="C1836" s="25" t="s">
        <v>0</v>
      </c>
      <c r="D1836" s="27">
        <f t="shared" si="711"/>
        <v>14703500</v>
      </c>
      <c r="E1836" s="39">
        <v>14703500</v>
      </c>
      <c r="F1836" s="3" t="e">
        <f>#REF!-E1836</f>
        <v>#REF!</v>
      </c>
    </row>
    <row r="1837" spans="1:6" ht="28.95" customHeight="1" x14ac:dyDescent="0.25">
      <c r="A1837" s="26" t="s">
        <v>78</v>
      </c>
      <c r="B1837" s="25" t="s">
        <v>1205</v>
      </c>
      <c r="C1837" s="25" t="s">
        <v>79</v>
      </c>
      <c r="D1837" s="27">
        <f t="shared" si="711"/>
        <v>14703500</v>
      </c>
      <c r="E1837" s="39">
        <v>14703500</v>
      </c>
      <c r="F1837" s="3" t="e">
        <f>#REF!-E1837</f>
        <v>#REF!</v>
      </c>
    </row>
    <row r="1838" spans="1:6" ht="28.95" customHeight="1" x14ac:dyDescent="0.25">
      <c r="A1838" s="26" t="s">
        <v>80</v>
      </c>
      <c r="B1838" s="25" t="s">
        <v>1205</v>
      </c>
      <c r="C1838" s="25" t="s">
        <v>81</v>
      </c>
      <c r="D1838" s="27">
        <v>14703500</v>
      </c>
      <c r="E1838" s="39">
        <v>14703500</v>
      </c>
      <c r="F1838" s="3" t="e">
        <f>#REF!-E1838</f>
        <v>#REF!</v>
      </c>
    </row>
    <row r="1839" spans="1:6" ht="43.35" customHeight="1" x14ac:dyDescent="0.25">
      <c r="A1839" s="26" t="s">
        <v>1206</v>
      </c>
      <c r="B1839" s="25" t="s">
        <v>1207</v>
      </c>
      <c r="C1839" s="25" t="s">
        <v>0</v>
      </c>
      <c r="D1839" s="27">
        <f t="shared" ref="D1839:D1841" si="712">D1840</f>
        <v>10000000</v>
      </c>
      <c r="E1839" s="39">
        <v>10000000</v>
      </c>
      <c r="F1839" s="3" t="e">
        <f>#REF!-E1839</f>
        <v>#REF!</v>
      </c>
    </row>
    <row r="1840" spans="1:6" ht="43.35" customHeight="1" x14ac:dyDescent="0.25">
      <c r="A1840" s="26" t="s">
        <v>1208</v>
      </c>
      <c r="B1840" s="25" t="s">
        <v>1209</v>
      </c>
      <c r="C1840" s="25" t="s">
        <v>0</v>
      </c>
      <c r="D1840" s="27">
        <f t="shared" si="712"/>
        <v>10000000</v>
      </c>
      <c r="E1840" s="39">
        <v>10000000</v>
      </c>
      <c r="F1840" s="3" t="e">
        <f>#REF!-E1840</f>
        <v>#REF!</v>
      </c>
    </row>
    <row r="1841" spans="1:6" ht="28.95" customHeight="1" x14ac:dyDescent="0.25">
      <c r="A1841" s="26" t="s">
        <v>128</v>
      </c>
      <c r="B1841" s="25" t="s">
        <v>1209</v>
      </c>
      <c r="C1841" s="25" t="s">
        <v>129</v>
      </c>
      <c r="D1841" s="27">
        <f t="shared" si="712"/>
        <v>10000000</v>
      </c>
      <c r="E1841" s="39">
        <v>10000000</v>
      </c>
      <c r="F1841" s="3" t="e">
        <f>#REF!-E1841</f>
        <v>#REF!</v>
      </c>
    </row>
    <row r="1842" spans="1:6" ht="28.95" customHeight="1" x14ac:dyDescent="0.25">
      <c r="A1842" s="26" t="s">
        <v>170</v>
      </c>
      <c r="B1842" s="25" t="s">
        <v>1209</v>
      </c>
      <c r="C1842" s="25" t="s">
        <v>171</v>
      </c>
      <c r="D1842" s="27">
        <v>10000000</v>
      </c>
      <c r="E1842" s="39">
        <v>10000000</v>
      </c>
      <c r="F1842" s="3" t="e">
        <f>#REF!-E1842</f>
        <v>#REF!</v>
      </c>
    </row>
    <row r="1843" spans="1:6" ht="72.150000000000006" customHeight="1" x14ac:dyDescent="0.25">
      <c r="A1843" s="26" t="s">
        <v>1210</v>
      </c>
      <c r="B1843" s="25" t="s">
        <v>1211</v>
      </c>
      <c r="C1843" s="25" t="s">
        <v>0</v>
      </c>
      <c r="D1843" s="27">
        <f>D1844+D1847</f>
        <v>1022223532</v>
      </c>
      <c r="E1843" s="39">
        <v>1290953532</v>
      </c>
      <c r="F1843" s="3" t="e">
        <f>#REF!-E1843</f>
        <v>#REF!</v>
      </c>
    </row>
    <row r="1844" spans="1:6" ht="43.35" customHeight="1" x14ac:dyDescent="0.25">
      <c r="A1844" s="26" t="s">
        <v>1214</v>
      </c>
      <c r="B1844" s="25" t="s">
        <v>1215</v>
      </c>
      <c r="C1844" s="25" t="s">
        <v>0</v>
      </c>
      <c r="D1844" s="27">
        <f t="shared" ref="D1844:D1845" si="713">D1845</f>
        <v>394235574</v>
      </c>
      <c r="E1844" s="39">
        <v>394235574</v>
      </c>
      <c r="F1844" s="3" t="e">
        <f>#REF!-E1844</f>
        <v>#REF!</v>
      </c>
    </row>
    <row r="1845" spans="1:6" ht="28.95" customHeight="1" x14ac:dyDescent="0.25">
      <c r="A1845" s="26" t="s">
        <v>186</v>
      </c>
      <c r="B1845" s="25" t="s">
        <v>1215</v>
      </c>
      <c r="C1845" s="25" t="s">
        <v>187</v>
      </c>
      <c r="D1845" s="27">
        <f t="shared" si="713"/>
        <v>394235574</v>
      </c>
      <c r="E1845" s="39">
        <v>394235574</v>
      </c>
      <c r="F1845" s="3" t="e">
        <f>#REF!-E1845</f>
        <v>#REF!</v>
      </c>
    </row>
    <row r="1846" spans="1:6" ht="28.95" customHeight="1" x14ac:dyDescent="0.25">
      <c r="A1846" s="26" t="s">
        <v>1212</v>
      </c>
      <c r="B1846" s="25" t="s">
        <v>1215</v>
      </c>
      <c r="C1846" s="25" t="s">
        <v>1213</v>
      </c>
      <c r="D1846" s="27">
        <v>394235574</v>
      </c>
      <c r="E1846" s="39">
        <v>394235574</v>
      </c>
      <c r="F1846" s="3" t="e">
        <f>#REF!-E1846</f>
        <v>#REF!</v>
      </c>
    </row>
    <row r="1847" spans="1:6" ht="57.75" customHeight="1" x14ac:dyDescent="0.25">
      <c r="A1847" s="26" t="s">
        <v>1216</v>
      </c>
      <c r="B1847" s="25" t="s">
        <v>1217</v>
      </c>
      <c r="C1847" s="25" t="s">
        <v>0</v>
      </c>
      <c r="D1847" s="27">
        <f t="shared" ref="D1847:D1848" si="714">D1848</f>
        <v>627987958</v>
      </c>
      <c r="E1847" s="39">
        <v>627987958</v>
      </c>
      <c r="F1847" s="3" t="e">
        <f>#REF!-E1847</f>
        <v>#REF!</v>
      </c>
    </row>
    <row r="1848" spans="1:6" ht="28.95" customHeight="1" x14ac:dyDescent="0.25">
      <c r="A1848" s="26" t="s">
        <v>186</v>
      </c>
      <c r="B1848" s="25" t="s">
        <v>1217</v>
      </c>
      <c r="C1848" s="25" t="s">
        <v>187</v>
      </c>
      <c r="D1848" s="27">
        <f t="shared" si="714"/>
        <v>627987958</v>
      </c>
      <c r="E1848" s="39">
        <v>627987958</v>
      </c>
      <c r="F1848" s="3" t="e">
        <f>#REF!-E1848</f>
        <v>#REF!</v>
      </c>
    </row>
    <row r="1849" spans="1:6" ht="28.95" customHeight="1" x14ac:dyDescent="0.25">
      <c r="A1849" s="26" t="s">
        <v>188</v>
      </c>
      <c r="B1849" s="25" t="s">
        <v>1217</v>
      </c>
      <c r="C1849" s="25" t="s">
        <v>189</v>
      </c>
      <c r="D1849" s="27">
        <v>627987958</v>
      </c>
      <c r="E1849" s="39">
        <v>627987958</v>
      </c>
      <c r="F1849" s="3" t="e">
        <f>#REF!-E1849</f>
        <v>#REF!</v>
      </c>
    </row>
    <row r="1850" spans="1:6" ht="72.150000000000006" customHeight="1" x14ac:dyDescent="0.25">
      <c r="A1850" s="26" t="s">
        <v>1218</v>
      </c>
      <c r="B1850" s="25" t="s">
        <v>1219</v>
      </c>
      <c r="C1850" s="25" t="s">
        <v>0</v>
      </c>
      <c r="D1850" s="27">
        <f t="shared" ref="D1850:D1852" si="715">D1851</f>
        <v>118929598.75</v>
      </c>
      <c r="E1850" s="39">
        <v>179305156.99000001</v>
      </c>
      <c r="F1850" s="3" t="e">
        <f>#REF!-E1850</f>
        <v>#REF!</v>
      </c>
    </row>
    <row r="1851" spans="1:6" ht="43.35" customHeight="1" x14ac:dyDescent="0.25">
      <c r="A1851" s="26" t="s">
        <v>1220</v>
      </c>
      <c r="B1851" s="25" t="s">
        <v>1221</v>
      </c>
      <c r="C1851" s="25" t="s">
        <v>0</v>
      </c>
      <c r="D1851" s="27">
        <f t="shared" si="715"/>
        <v>118929598.75</v>
      </c>
      <c r="E1851" s="39">
        <v>179305156.99000001</v>
      </c>
      <c r="F1851" s="3" t="e">
        <f>#REF!-E1851</f>
        <v>#REF!</v>
      </c>
    </row>
    <row r="1852" spans="1:6" ht="28.95" customHeight="1" x14ac:dyDescent="0.25">
      <c r="A1852" s="26" t="s">
        <v>186</v>
      </c>
      <c r="B1852" s="25" t="s">
        <v>1221</v>
      </c>
      <c r="C1852" s="25" t="s">
        <v>187</v>
      </c>
      <c r="D1852" s="27">
        <f t="shared" si="715"/>
        <v>118929598.75</v>
      </c>
      <c r="E1852" s="39">
        <v>179305156.99000001</v>
      </c>
      <c r="F1852" s="3" t="e">
        <f>#REF!-E1852</f>
        <v>#REF!</v>
      </c>
    </row>
    <row r="1853" spans="1:6" ht="28.95" customHeight="1" x14ac:dyDescent="0.25">
      <c r="A1853" s="26" t="s">
        <v>335</v>
      </c>
      <c r="B1853" s="25" t="s">
        <v>1221</v>
      </c>
      <c r="C1853" s="25" t="s">
        <v>336</v>
      </c>
      <c r="D1853" s="27">
        <f>179305156.99-60375558.24</f>
        <v>118929598.75</v>
      </c>
      <c r="E1853" s="39">
        <v>179305156.99000001</v>
      </c>
      <c r="F1853" s="3" t="e">
        <f>#REF!-E1853</f>
        <v>#REF!</v>
      </c>
    </row>
    <row r="1854" spans="1:6" ht="87.15" customHeight="1" x14ac:dyDescent="0.25">
      <c r="A1854" s="26" t="s">
        <v>1222</v>
      </c>
      <c r="B1854" s="25" t="s">
        <v>1223</v>
      </c>
      <c r="C1854" s="25" t="s">
        <v>0</v>
      </c>
      <c r="D1854" s="27">
        <f t="shared" ref="D1854:D1856" si="716">D1855</f>
        <v>12239500</v>
      </c>
      <c r="E1854" s="39">
        <v>12239500</v>
      </c>
      <c r="F1854" s="3" t="e">
        <f>#REF!-E1854</f>
        <v>#REF!</v>
      </c>
    </row>
    <row r="1855" spans="1:6" ht="28.95" customHeight="1" x14ac:dyDescent="0.25">
      <c r="A1855" s="26" t="s">
        <v>1224</v>
      </c>
      <c r="B1855" s="25" t="s">
        <v>1225</v>
      </c>
      <c r="C1855" s="25" t="s">
        <v>0</v>
      </c>
      <c r="D1855" s="27">
        <f t="shared" si="716"/>
        <v>12239500</v>
      </c>
      <c r="E1855" s="39">
        <v>12239500</v>
      </c>
      <c r="F1855" s="3" t="e">
        <f>#REF!-E1855</f>
        <v>#REF!</v>
      </c>
    </row>
    <row r="1856" spans="1:6" ht="72.150000000000006" customHeight="1" x14ac:dyDescent="0.25">
      <c r="A1856" s="26" t="s">
        <v>74</v>
      </c>
      <c r="B1856" s="25" t="s">
        <v>1225</v>
      </c>
      <c r="C1856" s="25" t="s">
        <v>75</v>
      </c>
      <c r="D1856" s="27">
        <f t="shared" si="716"/>
        <v>12239500</v>
      </c>
      <c r="E1856" s="39">
        <v>12239500</v>
      </c>
      <c r="F1856" s="3" t="e">
        <f>#REF!-E1856</f>
        <v>#REF!</v>
      </c>
    </row>
    <row r="1857" spans="1:6" ht="28.95" customHeight="1" x14ac:dyDescent="0.25">
      <c r="A1857" s="26" t="s">
        <v>153</v>
      </c>
      <c r="B1857" s="25" t="s">
        <v>1225</v>
      </c>
      <c r="C1857" s="25" t="s">
        <v>154</v>
      </c>
      <c r="D1857" s="27">
        <v>12239500</v>
      </c>
      <c r="E1857" s="39">
        <v>12239500</v>
      </c>
      <c r="F1857" s="3" t="e">
        <f>#REF!-E1857</f>
        <v>#REF!</v>
      </c>
    </row>
    <row r="1858" spans="1:6" ht="72.150000000000006" customHeight="1" x14ac:dyDescent="0.25">
      <c r="A1858" s="26" t="s">
        <v>1226</v>
      </c>
      <c r="B1858" s="25" t="s">
        <v>1227</v>
      </c>
      <c r="C1858" s="25" t="s">
        <v>0</v>
      </c>
      <c r="D1858" s="27">
        <f t="shared" ref="D1858:D1860" si="717">D1859</f>
        <v>1055500</v>
      </c>
      <c r="E1858" s="39">
        <v>1055500</v>
      </c>
      <c r="F1858" s="3" t="e">
        <f>#REF!-E1858</f>
        <v>#REF!</v>
      </c>
    </row>
    <row r="1859" spans="1:6" ht="14.4" customHeight="1" x14ac:dyDescent="0.25">
      <c r="A1859" s="26" t="s">
        <v>1224</v>
      </c>
      <c r="B1859" s="25" t="s">
        <v>1228</v>
      </c>
      <c r="C1859" s="25" t="s">
        <v>0</v>
      </c>
      <c r="D1859" s="27">
        <f t="shared" si="717"/>
        <v>1055500</v>
      </c>
      <c r="E1859" s="39">
        <v>1055500</v>
      </c>
      <c r="F1859" s="3" t="e">
        <f>#REF!-E1859</f>
        <v>#REF!</v>
      </c>
    </row>
    <row r="1860" spans="1:6" ht="14.4" customHeight="1" x14ac:dyDescent="0.25">
      <c r="A1860" s="26" t="s">
        <v>66</v>
      </c>
      <c r="B1860" s="25" t="s">
        <v>1228</v>
      </c>
      <c r="C1860" s="25" t="s">
        <v>67</v>
      </c>
      <c r="D1860" s="27">
        <f t="shared" si="717"/>
        <v>1055500</v>
      </c>
      <c r="E1860" s="39">
        <v>1055500</v>
      </c>
      <c r="F1860" s="3" t="e">
        <f>#REF!-E1860</f>
        <v>#REF!</v>
      </c>
    </row>
    <row r="1861" spans="1:6" ht="14.4" customHeight="1" x14ac:dyDescent="0.25">
      <c r="A1861" s="26" t="s">
        <v>82</v>
      </c>
      <c r="B1861" s="25" t="s">
        <v>1228</v>
      </c>
      <c r="C1861" s="25" t="s">
        <v>83</v>
      </c>
      <c r="D1861" s="27">
        <v>1055500</v>
      </c>
      <c r="E1861" s="39">
        <v>1055500</v>
      </c>
      <c r="F1861" s="3" t="e">
        <f>#REF!-E1861</f>
        <v>#REF!</v>
      </c>
    </row>
    <row r="1862" spans="1:6" ht="43.35" customHeight="1" x14ac:dyDescent="0.25">
      <c r="A1862" s="26" t="s">
        <v>1229</v>
      </c>
      <c r="B1862" s="25" t="s">
        <v>1230</v>
      </c>
      <c r="C1862" s="25" t="s">
        <v>0</v>
      </c>
      <c r="D1862" s="27">
        <f t="shared" ref="D1862:D1864" si="718">D1863</f>
        <v>774467000</v>
      </c>
      <c r="E1862" s="39">
        <v>1055832000</v>
      </c>
      <c r="F1862" s="3" t="e">
        <f>#REF!-E1862</f>
        <v>#REF!</v>
      </c>
    </row>
    <row r="1863" spans="1:6" ht="28.95" customHeight="1" x14ac:dyDescent="0.25">
      <c r="A1863" s="26" t="s">
        <v>1231</v>
      </c>
      <c r="B1863" s="25" t="s">
        <v>1232</v>
      </c>
      <c r="C1863" s="25" t="s">
        <v>0</v>
      </c>
      <c r="D1863" s="27">
        <f t="shared" si="718"/>
        <v>774467000</v>
      </c>
      <c r="E1863" s="39">
        <v>1055832000</v>
      </c>
      <c r="F1863" s="3" t="e">
        <f>#REF!-E1863</f>
        <v>#REF!</v>
      </c>
    </row>
    <row r="1864" spans="1:6" ht="28.95" customHeight="1" x14ac:dyDescent="0.25">
      <c r="A1864" s="26" t="s">
        <v>1233</v>
      </c>
      <c r="B1864" s="25" t="s">
        <v>1232</v>
      </c>
      <c r="C1864" s="25" t="s">
        <v>1234</v>
      </c>
      <c r="D1864" s="27">
        <f t="shared" si="718"/>
        <v>774467000</v>
      </c>
      <c r="E1864" s="39">
        <v>1055832000</v>
      </c>
      <c r="F1864" s="3" t="e">
        <f>#REF!-E1864</f>
        <v>#REF!</v>
      </c>
    </row>
    <row r="1865" spans="1:6" ht="28.95" customHeight="1" x14ac:dyDescent="0.25">
      <c r="A1865" s="26" t="s">
        <v>1235</v>
      </c>
      <c r="B1865" s="25" t="s">
        <v>1232</v>
      </c>
      <c r="C1865" s="25" t="s">
        <v>1236</v>
      </c>
      <c r="D1865" s="27">
        <f>1055832000-281365000</f>
        <v>774467000</v>
      </c>
      <c r="E1865" s="39">
        <v>1055832000</v>
      </c>
      <c r="F1865" s="3" t="e">
        <f>#REF!-E1865</f>
        <v>#REF!</v>
      </c>
    </row>
    <row r="1866" spans="1:6" ht="43.35" customHeight="1" x14ac:dyDescent="0.25">
      <c r="A1866" s="26" t="s">
        <v>1237</v>
      </c>
      <c r="B1866" s="25" t="s">
        <v>1238</v>
      </c>
      <c r="C1866" s="25" t="s">
        <v>0</v>
      </c>
      <c r="D1866" s="27">
        <f t="shared" ref="D1866:D1868" si="719">D1867</f>
        <v>663000</v>
      </c>
      <c r="E1866" s="39">
        <v>663000</v>
      </c>
      <c r="F1866" s="3" t="e">
        <f>#REF!-E1866</f>
        <v>#REF!</v>
      </c>
    </row>
    <row r="1867" spans="1:6" ht="14.4" customHeight="1" x14ac:dyDescent="0.25">
      <c r="A1867" s="26" t="s">
        <v>1224</v>
      </c>
      <c r="B1867" s="25" t="s">
        <v>1239</v>
      </c>
      <c r="C1867" s="25" t="s">
        <v>0</v>
      </c>
      <c r="D1867" s="27">
        <f t="shared" si="719"/>
        <v>663000</v>
      </c>
      <c r="E1867" s="39">
        <v>663000</v>
      </c>
      <c r="F1867" s="3" t="e">
        <f>#REF!-E1867</f>
        <v>#REF!</v>
      </c>
    </row>
    <row r="1868" spans="1:6" ht="28.95" customHeight="1" x14ac:dyDescent="0.25">
      <c r="A1868" s="26" t="s">
        <v>78</v>
      </c>
      <c r="B1868" s="25" t="s">
        <v>1239</v>
      </c>
      <c r="C1868" s="25" t="s">
        <v>79</v>
      </c>
      <c r="D1868" s="27">
        <f t="shared" si="719"/>
        <v>663000</v>
      </c>
      <c r="E1868" s="39">
        <v>663000</v>
      </c>
      <c r="F1868" s="3" t="e">
        <f>#REF!-E1868</f>
        <v>#REF!</v>
      </c>
    </row>
    <row r="1869" spans="1:6" ht="28.95" customHeight="1" x14ac:dyDescent="0.25">
      <c r="A1869" s="26" t="s">
        <v>80</v>
      </c>
      <c r="B1869" s="25" t="s">
        <v>1239</v>
      </c>
      <c r="C1869" s="25" t="s">
        <v>81</v>
      </c>
      <c r="D1869" s="27">
        <v>663000</v>
      </c>
      <c r="E1869" s="39">
        <v>663000</v>
      </c>
      <c r="F1869" s="3" t="e">
        <f>#REF!-E1869</f>
        <v>#REF!</v>
      </c>
    </row>
    <row r="1870" spans="1:6" ht="87.15" customHeight="1" x14ac:dyDescent="0.25">
      <c r="A1870" s="26" t="s">
        <v>1240</v>
      </c>
      <c r="B1870" s="25" t="s">
        <v>1241</v>
      </c>
      <c r="C1870" s="25" t="s">
        <v>0</v>
      </c>
      <c r="D1870" s="27">
        <f t="shared" ref="D1870:D1872" si="720">D1871</f>
        <v>19744000</v>
      </c>
      <c r="E1870" s="39">
        <v>19744000</v>
      </c>
      <c r="F1870" s="3" t="e">
        <f>#REF!-E1870</f>
        <v>#REF!</v>
      </c>
    </row>
    <row r="1871" spans="1:6" ht="43.35" customHeight="1" x14ac:dyDescent="0.25">
      <c r="A1871" s="26" t="s">
        <v>1242</v>
      </c>
      <c r="B1871" s="25" t="s">
        <v>1243</v>
      </c>
      <c r="C1871" s="25" t="s">
        <v>0</v>
      </c>
      <c r="D1871" s="27">
        <f t="shared" si="720"/>
        <v>19744000</v>
      </c>
      <c r="E1871" s="39">
        <v>19744000</v>
      </c>
      <c r="F1871" s="3" t="e">
        <f>#REF!-E1871</f>
        <v>#REF!</v>
      </c>
    </row>
    <row r="1872" spans="1:6" ht="28.95" customHeight="1" x14ac:dyDescent="0.25">
      <c r="A1872" s="26" t="s">
        <v>186</v>
      </c>
      <c r="B1872" s="25" t="s">
        <v>1243</v>
      </c>
      <c r="C1872" s="25" t="s">
        <v>187</v>
      </c>
      <c r="D1872" s="27">
        <f t="shared" si="720"/>
        <v>19744000</v>
      </c>
      <c r="E1872" s="39">
        <v>19744000</v>
      </c>
      <c r="F1872" s="3" t="e">
        <f>#REF!-E1872</f>
        <v>#REF!</v>
      </c>
    </row>
    <row r="1873" spans="1:6" ht="28.95" customHeight="1" x14ac:dyDescent="0.25">
      <c r="A1873" s="26" t="s">
        <v>335</v>
      </c>
      <c r="B1873" s="25" t="s">
        <v>1243</v>
      </c>
      <c r="C1873" s="25" t="s">
        <v>336</v>
      </c>
      <c r="D1873" s="27">
        <v>19744000</v>
      </c>
      <c r="E1873" s="39">
        <v>19744000</v>
      </c>
      <c r="F1873" s="3" t="e">
        <f>#REF!-E1873</f>
        <v>#REF!</v>
      </c>
    </row>
    <row r="1874" spans="1:6" ht="57.75" customHeight="1" x14ac:dyDescent="0.25">
      <c r="A1874" s="26" t="s">
        <v>1244</v>
      </c>
      <c r="B1874" s="25" t="s">
        <v>1245</v>
      </c>
      <c r="C1874" s="25" t="s">
        <v>0</v>
      </c>
      <c r="D1874" s="27">
        <f t="shared" ref="D1874:D1876" si="721">D1875</f>
        <v>40000000</v>
      </c>
      <c r="E1874" s="39">
        <v>40000000</v>
      </c>
      <c r="F1874" s="3" t="e">
        <f>#REF!-E1874</f>
        <v>#REF!</v>
      </c>
    </row>
    <row r="1875" spans="1:6" ht="28.95" customHeight="1" x14ac:dyDescent="0.25">
      <c r="A1875" s="26" t="s">
        <v>1246</v>
      </c>
      <c r="B1875" s="25" t="s">
        <v>1247</v>
      </c>
      <c r="C1875" s="25" t="s">
        <v>0</v>
      </c>
      <c r="D1875" s="27">
        <f t="shared" si="721"/>
        <v>40000000</v>
      </c>
      <c r="E1875" s="39">
        <v>40000000</v>
      </c>
      <c r="F1875" s="3" t="e">
        <f>#REF!-E1875</f>
        <v>#REF!</v>
      </c>
    </row>
    <row r="1876" spans="1:6" ht="28.95" customHeight="1" x14ac:dyDescent="0.25">
      <c r="A1876" s="26" t="s">
        <v>66</v>
      </c>
      <c r="B1876" s="25" t="s">
        <v>1247</v>
      </c>
      <c r="C1876" s="25" t="s">
        <v>67</v>
      </c>
      <c r="D1876" s="27">
        <f t="shared" si="721"/>
        <v>40000000</v>
      </c>
      <c r="E1876" s="39">
        <v>40000000</v>
      </c>
      <c r="F1876" s="3" t="e">
        <f>#REF!-E1876</f>
        <v>#REF!</v>
      </c>
    </row>
    <row r="1877" spans="1:6" ht="28.95" customHeight="1" x14ac:dyDescent="0.25">
      <c r="A1877" s="26" t="s">
        <v>1248</v>
      </c>
      <c r="B1877" s="25" t="s">
        <v>1247</v>
      </c>
      <c r="C1877" s="25" t="s">
        <v>1249</v>
      </c>
      <c r="D1877" s="27">
        <v>40000000</v>
      </c>
      <c r="E1877" s="39">
        <v>40000000</v>
      </c>
      <c r="F1877" s="3" t="e">
        <f>#REF!-E1877</f>
        <v>#REF!</v>
      </c>
    </row>
    <row r="1878" spans="1:6" ht="28.95" customHeight="1" x14ac:dyDescent="0.25">
      <c r="A1878" s="58" t="s">
        <v>1250</v>
      </c>
      <c r="B1878" s="50" t="s">
        <v>1251</v>
      </c>
      <c r="C1878" s="25" t="s">
        <v>0</v>
      </c>
      <c r="D1878" s="59">
        <f t="shared" ref="D1878:D1879" si="722">D1879</f>
        <v>12055400</v>
      </c>
      <c r="E1878" s="45">
        <v>12055400</v>
      </c>
      <c r="F1878" s="3" t="e">
        <f>#REF!-E1878</f>
        <v>#REF!</v>
      </c>
    </row>
    <row r="1879" spans="1:6" ht="43.35" customHeight="1" x14ac:dyDescent="0.25">
      <c r="A1879" s="26" t="s">
        <v>1252</v>
      </c>
      <c r="B1879" s="25" t="s">
        <v>1253</v>
      </c>
      <c r="C1879" s="25" t="s">
        <v>0</v>
      </c>
      <c r="D1879" s="27">
        <f t="shared" si="722"/>
        <v>12055400</v>
      </c>
      <c r="E1879" s="39">
        <v>12055400</v>
      </c>
      <c r="F1879" s="3" t="e">
        <f>#REF!-E1879</f>
        <v>#REF!</v>
      </c>
    </row>
    <row r="1880" spans="1:6" ht="28.95" customHeight="1" x14ac:dyDescent="0.25">
      <c r="A1880" s="26" t="s">
        <v>151</v>
      </c>
      <c r="B1880" s="25" t="s">
        <v>1254</v>
      </c>
      <c r="C1880" s="25" t="s">
        <v>0</v>
      </c>
      <c r="D1880" s="27">
        <f t="shared" ref="D1880" si="723">D1881+D1883+D1885</f>
        <v>12055400</v>
      </c>
      <c r="E1880" s="39">
        <v>12055400</v>
      </c>
      <c r="F1880" s="3" t="e">
        <f>#REF!-E1880</f>
        <v>#REF!</v>
      </c>
    </row>
    <row r="1881" spans="1:6" ht="72.150000000000006" customHeight="1" x14ac:dyDescent="0.25">
      <c r="A1881" s="26" t="s">
        <v>74</v>
      </c>
      <c r="B1881" s="25" t="s">
        <v>1254</v>
      </c>
      <c r="C1881" s="25" t="s">
        <v>75</v>
      </c>
      <c r="D1881" s="27">
        <f t="shared" ref="D1881" si="724">D1882</f>
        <v>11054600</v>
      </c>
      <c r="E1881" s="39">
        <v>11054600</v>
      </c>
      <c r="F1881" s="3" t="e">
        <f>#REF!-E1881</f>
        <v>#REF!</v>
      </c>
    </row>
    <row r="1882" spans="1:6" ht="28.95" customHeight="1" x14ac:dyDescent="0.25">
      <c r="A1882" s="26" t="s">
        <v>153</v>
      </c>
      <c r="B1882" s="25" t="s">
        <v>1254</v>
      </c>
      <c r="C1882" s="25" t="s">
        <v>154</v>
      </c>
      <c r="D1882" s="27">
        <v>11054600</v>
      </c>
      <c r="E1882" s="39">
        <v>11054600</v>
      </c>
      <c r="F1882" s="3" t="e">
        <f>#REF!-E1882</f>
        <v>#REF!</v>
      </c>
    </row>
    <row r="1883" spans="1:6" ht="28.95" customHeight="1" x14ac:dyDescent="0.25">
      <c r="A1883" s="26" t="s">
        <v>78</v>
      </c>
      <c r="B1883" s="25" t="s">
        <v>1254</v>
      </c>
      <c r="C1883" s="25" t="s">
        <v>79</v>
      </c>
      <c r="D1883" s="27">
        <f t="shared" ref="D1883" si="725">D1884</f>
        <v>990800</v>
      </c>
      <c r="E1883" s="39">
        <v>990800</v>
      </c>
      <c r="F1883" s="3" t="e">
        <f>#REF!-E1883</f>
        <v>#REF!</v>
      </c>
    </row>
    <row r="1884" spans="1:6" ht="28.95" customHeight="1" x14ac:dyDescent="0.25">
      <c r="A1884" s="26" t="s">
        <v>80</v>
      </c>
      <c r="B1884" s="25" t="s">
        <v>1254</v>
      </c>
      <c r="C1884" s="25" t="s">
        <v>81</v>
      </c>
      <c r="D1884" s="27">
        <v>990800</v>
      </c>
      <c r="E1884" s="39">
        <v>990800</v>
      </c>
      <c r="F1884" s="3" t="e">
        <f>#REF!-E1884</f>
        <v>#REF!</v>
      </c>
    </row>
    <row r="1885" spans="1:6" ht="14.4" customHeight="1" x14ac:dyDescent="0.25">
      <c r="A1885" s="26" t="s">
        <v>66</v>
      </c>
      <c r="B1885" s="25" t="s">
        <v>1254</v>
      </c>
      <c r="C1885" s="25" t="s">
        <v>67</v>
      </c>
      <c r="D1885" s="27">
        <f t="shared" ref="D1885" si="726">D1886</f>
        <v>10000</v>
      </c>
      <c r="E1885" s="39">
        <v>10000</v>
      </c>
      <c r="F1885" s="3" t="e">
        <f>#REF!-E1885</f>
        <v>#REF!</v>
      </c>
    </row>
    <row r="1886" spans="1:6" ht="14.4" customHeight="1" x14ac:dyDescent="0.25">
      <c r="A1886" s="26" t="s">
        <v>82</v>
      </c>
      <c r="B1886" s="25" t="s">
        <v>1254</v>
      </c>
      <c r="C1886" s="25" t="s">
        <v>83</v>
      </c>
      <c r="D1886" s="27">
        <v>10000</v>
      </c>
      <c r="E1886" s="39">
        <v>10000</v>
      </c>
      <c r="F1886" s="3" t="e">
        <f>#REF!-E1886</f>
        <v>#REF!</v>
      </c>
    </row>
    <row r="1887" spans="1:6" ht="72.150000000000006" customHeight="1" x14ac:dyDescent="0.25">
      <c r="A1887" s="58" t="s">
        <v>1255</v>
      </c>
      <c r="B1887" s="50" t="s">
        <v>1256</v>
      </c>
      <c r="C1887" s="25" t="s">
        <v>0</v>
      </c>
      <c r="D1887" s="59">
        <f t="shared" ref="D1887" si="727">D1888</f>
        <v>11860400</v>
      </c>
      <c r="E1887" s="45">
        <v>11860400</v>
      </c>
      <c r="F1887" s="3" t="e">
        <f>#REF!-E1887</f>
        <v>#REF!</v>
      </c>
    </row>
    <row r="1888" spans="1:6" ht="28.95" customHeight="1" x14ac:dyDescent="0.25">
      <c r="A1888" s="26" t="s">
        <v>151</v>
      </c>
      <c r="B1888" s="25" t="s">
        <v>1257</v>
      </c>
      <c r="C1888" s="25" t="s">
        <v>0</v>
      </c>
      <c r="D1888" s="27">
        <f t="shared" ref="D1888" si="728">D1889+D1891+D1893</f>
        <v>11860400</v>
      </c>
      <c r="E1888" s="39">
        <v>11860400</v>
      </c>
      <c r="F1888" s="3" t="e">
        <f>#REF!-E1888</f>
        <v>#REF!</v>
      </c>
    </row>
    <row r="1889" spans="1:6" ht="72.150000000000006" customHeight="1" x14ac:dyDescent="0.25">
      <c r="A1889" s="26" t="s">
        <v>74</v>
      </c>
      <c r="B1889" s="25" t="s">
        <v>1257</v>
      </c>
      <c r="C1889" s="25" t="s">
        <v>75</v>
      </c>
      <c r="D1889" s="27">
        <f t="shared" ref="D1889" si="729">D1890</f>
        <v>9832500</v>
      </c>
      <c r="E1889" s="39">
        <v>9832500</v>
      </c>
      <c r="F1889" s="3" t="e">
        <f>#REF!-E1889</f>
        <v>#REF!</v>
      </c>
    </row>
    <row r="1890" spans="1:6" ht="28.95" customHeight="1" x14ac:dyDescent="0.25">
      <c r="A1890" s="26" t="s">
        <v>153</v>
      </c>
      <c r="B1890" s="25" t="s">
        <v>1257</v>
      </c>
      <c r="C1890" s="25" t="s">
        <v>154</v>
      </c>
      <c r="D1890" s="27">
        <v>9832500</v>
      </c>
      <c r="E1890" s="39">
        <v>9832500</v>
      </c>
      <c r="F1890" s="3" t="e">
        <f>#REF!-E1890</f>
        <v>#REF!</v>
      </c>
    </row>
    <row r="1891" spans="1:6" ht="28.95" customHeight="1" x14ac:dyDescent="0.25">
      <c r="A1891" s="26" t="s">
        <v>78</v>
      </c>
      <c r="B1891" s="25" t="s">
        <v>1257</v>
      </c>
      <c r="C1891" s="25" t="s">
        <v>79</v>
      </c>
      <c r="D1891" s="27">
        <f t="shared" ref="D1891" si="730">D1892</f>
        <v>2009700</v>
      </c>
      <c r="E1891" s="39">
        <v>2009700</v>
      </c>
      <c r="F1891" s="3" t="e">
        <f>#REF!-E1891</f>
        <v>#REF!</v>
      </c>
    </row>
    <row r="1892" spans="1:6" ht="28.95" customHeight="1" x14ac:dyDescent="0.25">
      <c r="A1892" s="26" t="s">
        <v>80</v>
      </c>
      <c r="B1892" s="25" t="s">
        <v>1257</v>
      </c>
      <c r="C1892" s="25" t="s">
        <v>81</v>
      </c>
      <c r="D1892" s="27">
        <v>2009700</v>
      </c>
      <c r="E1892" s="39">
        <v>2009700</v>
      </c>
      <c r="F1892" s="3" t="e">
        <f>#REF!-E1892</f>
        <v>#REF!</v>
      </c>
    </row>
    <row r="1893" spans="1:6" ht="14.4" customHeight="1" x14ac:dyDescent="0.25">
      <c r="A1893" s="26" t="s">
        <v>66</v>
      </c>
      <c r="B1893" s="25" t="s">
        <v>1257</v>
      </c>
      <c r="C1893" s="25" t="s">
        <v>67</v>
      </c>
      <c r="D1893" s="27">
        <f t="shared" ref="D1893" si="731">D1894</f>
        <v>18200</v>
      </c>
      <c r="E1893" s="39">
        <v>18200</v>
      </c>
      <c r="F1893" s="3" t="e">
        <f>#REF!-E1893</f>
        <v>#REF!</v>
      </c>
    </row>
    <row r="1894" spans="1:6" ht="14.4" customHeight="1" x14ac:dyDescent="0.25">
      <c r="A1894" s="26" t="s">
        <v>82</v>
      </c>
      <c r="B1894" s="25" t="s">
        <v>1257</v>
      </c>
      <c r="C1894" s="25" t="s">
        <v>83</v>
      </c>
      <c r="D1894" s="27">
        <v>18200</v>
      </c>
      <c r="E1894" s="39">
        <v>18200</v>
      </c>
      <c r="F1894" s="3" t="e">
        <f>#REF!-E1894</f>
        <v>#REF!</v>
      </c>
    </row>
    <row r="1895" spans="1:6" ht="43.35" customHeight="1" x14ac:dyDescent="0.25">
      <c r="A1895" s="58" t="s">
        <v>1258</v>
      </c>
      <c r="B1895" s="50" t="s">
        <v>1259</v>
      </c>
      <c r="C1895" s="25" t="s">
        <v>0</v>
      </c>
      <c r="D1895" s="59">
        <f t="shared" ref="D1895:D1898" si="732">D1896</f>
        <v>2000000</v>
      </c>
      <c r="E1895" s="45">
        <v>2000000</v>
      </c>
      <c r="F1895" s="3" t="e">
        <f>#REF!-E1895</f>
        <v>#REF!</v>
      </c>
    </row>
    <row r="1896" spans="1:6" ht="202.5" customHeight="1" x14ac:dyDescent="0.25">
      <c r="A1896" s="26" t="s">
        <v>1260</v>
      </c>
      <c r="B1896" s="25" t="s">
        <v>1261</v>
      </c>
      <c r="C1896" s="25" t="s">
        <v>0</v>
      </c>
      <c r="D1896" s="27">
        <f t="shared" si="732"/>
        <v>2000000</v>
      </c>
      <c r="E1896" s="39">
        <v>2000000</v>
      </c>
      <c r="F1896" s="3" t="e">
        <f>#REF!-E1896</f>
        <v>#REF!</v>
      </c>
    </row>
    <row r="1897" spans="1:6" ht="14.4" customHeight="1" x14ac:dyDescent="0.25">
      <c r="A1897" s="26" t="s">
        <v>1262</v>
      </c>
      <c r="B1897" s="25" t="s">
        <v>1263</v>
      </c>
      <c r="C1897" s="25" t="s">
        <v>0</v>
      </c>
      <c r="D1897" s="27">
        <f t="shared" si="732"/>
        <v>2000000</v>
      </c>
      <c r="E1897" s="39">
        <v>2000000</v>
      </c>
      <c r="F1897" s="3" t="e">
        <f>#REF!-E1897</f>
        <v>#REF!</v>
      </c>
    </row>
    <row r="1898" spans="1:6" ht="28.95" customHeight="1" x14ac:dyDescent="0.25">
      <c r="A1898" s="26" t="s">
        <v>78</v>
      </c>
      <c r="B1898" s="25" t="s">
        <v>1263</v>
      </c>
      <c r="C1898" s="25" t="s">
        <v>79</v>
      </c>
      <c r="D1898" s="27">
        <f t="shared" si="732"/>
        <v>2000000</v>
      </c>
      <c r="E1898" s="39">
        <v>2000000</v>
      </c>
      <c r="F1898" s="3" t="e">
        <f>#REF!-E1898</f>
        <v>#REF!</v>
      </c>
    </row>
    <row r="1899" spans="1:6" ht="28.95" customHeight="1" x14ac:dyDescent="0.25">
      <c r="A1899" s="26" t="s">
        <v>80</v>
      </c>
      <c r="B1899" s="25" t="s">
        <v>1263</v>
      </c>
      <c r="C1899" s="25" t="s">
        <v>81</v>
      </c>
      <c r="D1899" s="27">
        <v>2000000</v>
      </c>
      <c r="E1899" s="39">
        <v>2000000</v>
      </c>
      <c r="F1899" s="3" t="e">
        <f>#REF!-E1899</f>
        <v>#REF!</v>
      </c>
    </row>
    <row r="1900" spans="1:6" ht="28.95" customHeight="1" x14ac:dyDescent="0.25">
      <c r="A1900" s="58" t="s">
        <v>1264</v>
      </c>
      <c r="B1900" s="50" t="s">
        <v>1265</v>
      </c>
      <c r="C1900" s="25" t="s">
        <v>0</v>
      </c>
      <c r="D1900" s="59">
        <f t="shared" ref="D1900:D1901" si="733">D1901</f>
        <v>10450100</v>
      </c>
      <c r="E1900" s="45">
        <v>10450100</v>
      </c>
      <c r="F1900" s="3" t="e">
        <f>#REF!-E1900</f>
        <v>#REF!</v>
      </c>
    </row>
    <row r="1901" spans="1:6" ht="43.35" customHeight="1" x14ac:dyDescent="0.25">
      <c r="A1901" s="26" t="s">
        <v>1266</v>
      </c>
      <c r="B1901" s="25" t="s">
        <v>1267</v>
      </c>
      <c r="C1901" s="25" t="s">
        <v>0</v>
      </c>
      <c r="D1901" s="27">
        <f t="shared" si="733"/>
        <v>10450100</v>
      </c>
      <c r="E1901" s="39">
        <v>10450100</v>
      </c>
      <c r="F1901" s="3" t="e">
        <f>#REF!-E1901</f>
        <v>#REF!</v>
      </c>
    </row>
    <row r="1902" spans="1:6" ht="28.95" customHeight="1" x14ac:dyDescent="0.25">
      <c r="A1902" s="26" t="s">
        <v>151</v>
      </c>
      <c r="B1902" s="25" t="s">
        <v>1268</v>
      </c>
      <c r="C1902" s="25" t="s">
        <v>0</v>
      </c>
      <c r="D1902" s="27">
        <f t="shared" ref="D1902" si="734">D1903+D1905+D1907</f>
        <v>10450100</v>
      </c>
      <c r="E1902" s="39">
        <v>10450100</v>
      </c>
      <c r="F1902" s="3" t="e">
        <f>#REF!-E1902</f>
        <v>#REF!</v>
      </c>
    </row>
    <row r="1903" spans="1:6" ht="72.150000000000006" customHeight="1" x14ac:dyDescent="0.25">
      <c r="A1903" s="26" t="s">
        <v>74</v>
      </c>
      <c r="B1903" s="25" t="s">
        <v>1268</v>
      </c>
      <c r="C1903" s="25" t="s">
        <v>75</v>
      </c>
      <c r="D1903" s="27">
        <f t="shared" ref="D1903" si="735">D1904</f>
        <v>9709947</v>
      </c>
      <c r="E1903" s="39">
        <v>9709947</v>
      </c>
      <c r="F1903" s="3" t="e">
        <f>#REF!-E1903</f>
        <v>#REF!</v>
      </c>
    </row>
    <row r="1904" spans="1:6" ht="28.95" customHeight="1" x14ac:dyDescent="0.25">
      <c r="A1904" s="26" t="s">
        <v>153</v>
      </c>
      <c r="B1904" s="25" t="s">
        <v>1268</v>
      </c>
      <c r="C1904" s="25" t="s">
        <v>154</v>
      </c>
      <c r="D1904" s="27">
        <v>9709947</v>
      </c>
      <c r="E1904" s="39">
        <v>9709947</v>
      </c>
      <c r="F1904" s="3" t="e">
        <f>#REF!-E1904</f>
        <v>#REF!</v>
      </c>
    </row>
    <row r="1905" spans="1:6" ht="28.95" customHeight="1" x14ac:dyDescent="0.25">
      <c r="A1905" s="26" t="s">
        <v>78</v>
      </c>
      <c r="B1905" s="25" t="s">
        <v>1268</v>
      </c>
      <c r="C1905" s="25" t="s">
        <v>79</v>
      </c>
      <c r="D1905" s="27">
        <f t="shared" ref="D1905" si="736">D1906</f>
        <v>736653</v>
      </c>
      <c r="E1905" s="39">
        <v>736653</v>
      </c>
      <c r="F1905" s="3" t="e">
        <f>#REF!-E1905</f>
        <v>#REF!</v>
      </c>
    </row>
    <row r="1906" spans="1:6" ht="28.95" customHeight="1" x14ac:dyDescent="0.25">
      <c r="A1906" s="26" t="s">
        <v>80</v>
      </c>
      <c r="B1906" s="25" t="s">
        <v>1268</v>
      </c>
      <c r="C1906" s="25" t="s">
        <v>81</v>
      </c>
      <c r="D1906" s="27">
        <v>736653</v>
      </c>
      <c r="E1906" s="39">
        <v>736653</v>
      </c>
      <c r="F1906" s="3" t="e">
        <f>#REF!-E1906</f>
        <v>#REF!</v>
      </c>
    </row>
    <row r="1907" spans="1:6" ht="14.4" customHeight="1" x14ac:dyDescent="0.25">
      <c r="A1907" s="26" t="s">
        <v>66</v>
      </c>
      <c r="B1907" s="25" t="s">
        <v>1268</v>
      </c>
      <c r="C1907" s="25" t="s">
        <v>67</v>
      </c>
      <c r="D1907" s="27">
        <f t="shared" ref="D1907" si="737">D1908</f>
        <v>3500</v>
      </c>
      <c r="E1907" s="39">
        <v>3500</v>
      </c>
      <c r="F1907" s="3" t="e">
        <f>#REF!-E1907</f>
        <v>#REF!</v>
      </c>
    </row>
    <row r="1908" spans="1:6" ht="14.4" customHeight="1" x14ac:dyDescent="0.25">
      <c r="A1908" s="26" t="s">
        <v>82</v>
      </c>
      <c r="B1908" s="25" t="s">
        <v>1268</v>
      </c>
      <c r="C1908" s="25" t="s">
        <v>83</v>
      </c>
      <c r="D1908" s="27">
        <v>3500</v>
      </c>
      <c r="E1908" s="39">
        <v>3500</v>
      </c>
      <c r="F1908" s="3" t="e">
        <f>#REF!-E1908</f>
        <v>#REF!</v>
      </c>
    </row>
    <row r="1909" spans="1:6" ht="43.35" customHeight="1" x14ac:dyDescent="0.25">
      <c r="A1909" s="58" t="s">
        <v>1269</v>
      </c>
      <c r="B1909" s="50" t="s">
        <v>1270</v>
      </c>
      <c r="C1909" s="25" t="s">
        <v>0</v>
      </c>
      <c r="D1909" s="59">
        <f t="shared" ref="D1909" si="738">D1910+D1918</f>
        <v>147472000</v>
      </c>
      <c r="E1909" s="45">
        <v>147472000</v>
      </c>
      <c r="F1909" s="3" t="e">
        <f>#REF!-E1909</f>
        <v>#REF!</v>
      </c>
    </row>
    <row r="1910" spans="1:6" ht="72.150000000000006" customHeight="1" x14ac:dyDescent="0.25">
      <c r="A1910" s="26" t="s">
        <v>1271</v>
      </c>
      <c r="B1910" s="25" t="s">
        <v>1272</v>
      </c>
      <c r="C1910" s="25" t="s">
        <v>0</v>
      </c>
      <c r="D1910" s="27">
        <f t="shared" ref="D1910" si="739">D1911</f>
        <v>146182000</v>
      </c>
      <c r="E1910" s="39">
        <v>146182000</v>
      </c>
      <c r="F1910" s="3" t="e">
        <f>#REF!-E1910</f>
        <v>#REF!</v>
      </c>
    </row>
    <row r="1911" spans="1:6" ht="28.95" customHeight="1" x14ac:dyDescent="0.25">
      <c r="A1911" s="26" t="s">
        <v>151</v>
      </c>
      <c r="B1911" s="25" t="s">
        <v>1273</v>
      </c>
      <c r="C1911" s="25" t="s">
        <v>0</v>
      </c>
      <c r="D1911" s="27">
        <f t="shared" ref="D1911" si="740">D1912+D1914+D1916</f>
        <v>146182000</v>
      </c>
      <c r="E1911" s="39">
        <v>146182000</v>
      </c>
      <c r="F1911" s="3" t="e">
        <f>#REF!-E1911</f>
        <v>#REF!</v>
      </c>
    </row>
    <row r="1912" spans="1:6" ht="72.150000000000006" customHeight="1" x14ac:dyDescent="0.25">
      <c r="A1912" s="26" t="s">
        <v>74</v>
      </c>
      <c r="B1912" s="25" t="s">
        <v>1273</v>
      </c>
      <c r="C1912" s="25" t="s">
        <v>75</v>
      </c>
      <c r="D1912" s="27">
        <f t="shared" ref="D1912" si="741">D1913</f>
        <v>92912600</v>
      </c>
      <c r="E1912" s="39">
        <v>92912600</v>
      </c>
      <c r="F1912" s="3" t="e">
        <f>#REF!-E1912</f>
        <v>#REF!</v>
      </c>
    </row>
    <row r="1913" spans="1:6" ht="28.95" customHeight="1" x14ac:dyDescent="0.25">
      <c r="A1913" s="26" t="s">
        <v>153</v>
      </c>
      <c r="B1913" s="25" t="s">
        <v>1273</v>
      </c>
      <c r="C1913" s="25" t="s">
        <v>154</v>
      </c>
      <c r="D1913" s="27">
        <v>92912600</v>
      </c>
      <c r="E1913" s="39">
        <v>92912600</v>
      </c>
      <c r="F1913" s="3" t="e">
        <f>#REF!-E1913</f>
        <v>#REF!</v>
      </c>
    </row>
    <row r="1914" spans="1:6" ht="28.95" customHeight="1" x14ac:dyDescent="0.25">
      <c r="A1914" s="26" t="s">
        <v>78</v>
      </c>
      <c r="B1914" s="25" t="s">
        <v>1273</v>
      </c>
      <c r="C1914" s="25" t="s">
        <v>79</v>
      </c>
      <c r="D1914" s="27">
        <f t="shared" ref="D1914" si="742">D1915</f>
        <v>52899400</v>
      </c>
      <c r="E1914" s="39">
        <v>52899400</v>
      </c>
      <c r="F1914" s="3" t="e">
        <f>#REF!-E1914</f>
        <v>#REF!</v>
      </c>
    </row>
    <row r="1915" spans="1:6" ht="28.95" customHeight="1" x14ac:dyDescent="0.25">
      <c r="A1915" s="26" t="s">
        <v>80</v>
      </c>
      <c r="B1915" s="25" t="s">
        <v>1273</v>
      </c>
      <c r="C1915" s="25" t="s">
        <v>81</v>
      </c>
      <c r="D1915" s="27">
        <v>52899400</v>
      </c>
      <c r="E1915" s="39">
        <v>52899400</v>
      </c>
      <c r="F1915" s="3" t="e">
        <f>#REF!-E1915</f>
        <v>#REF!</v>
      </c>
    </row>
    <row r="1916" spans="1:6" ht="14.4" customHeight="1" x14ac:dyDescent="0.25">
      <c r="A1916" s="26" t="s">
        <v>66</v>
      </c>
      <c r="B1916" s="25" t="s">
        <v>1273</v>
      </c>
      <c r="C1916" s="25" t="s">
        <v>67</v>
      </c>
      <c r="D1916" s="27">
        <f t="shared" ref="D1916" si="743">D1917</f>
        <v>370000</v>
      </c>
      <c r="E1916" s="39">
        <v>370000</v>
      </c>
      <c r="F1916" s="3" t="e">
        <f>#REF!-E1916</f>
        <v>#REF!</v>
      </c>
    </row>
    <row r="1917" spans="1:6" ht="14.4" customHeight="1" x14ac:dyDescent="0.25">
      <c r="A1917" s="26" t="s">
        <v>82</v>
      </c>
      <c r="B1917" s="25" t="s">
        <v>1273</v>
      </c>
      <c r="C1917" s="25" t="s">
        <v>83</v>
      </c>
      <c r="D1917" s="27">
        <v>370000</v>
      </c>
      <c r="E1917" s="39">
        <v>370000</v>
      </c>
      <c r="F1917" s="3" t="e">
        <f>#REF!-E1917</f>
        <v>#REF!</v>
      </c>
    </row>
    <row r="1918" spans="1:6" ht="87.15" customHeight="1" x14ac:dyDescent="0.25">
      <c r="A1918" s="26" t="s">
        <v>1274</v>
      </c>
      <c r="B1918" s="25" t="s">
        <v>1275</v>
      </c>
      <c r="C1918" s="25" t="s">
        <v>0</v>
      </c>
      <c r="D1918" s="27">
        <f t="shared" ref="D1918" si="744">D1919</f>
        <v>1290000</v>
      </c>
      <c r="E1918" s="39">
        <v>1290000</v>
      </c>
      <c r="F1918" s="3" t="e">
        <f>#REF!-E1918</f>
        <v>#REF!</v>
      </c>
    </row>
    <row r="1919" spans="1:6" ht="14.4" customHeight="1" x14ac:dyDescent="0.25">
      <c r="A1919" s="26" t="s">
        <v>151</v>
      </c>
      <c r="B1919" s="25" t="s">
        <v>1276</v>
      </c>
      <c r="C1919" s="25" t="s">
        <v>0</v>
      </c>
      <c r="D1919" s="27">
        <f t="shared" ref="D1919" si="745">D1920+D1922</f>
        <v>1290000</v>
      </c>
      <c r="E1919" s="39">
        <v>1290000</v>
      </c>
      <c r="F1919" s="3" t="e">
        <f>#REF!-E1919</f>
        <v>#REF!</v>
      </c>
    </row>
    <row r="1920" spans="1:6" ht="72.150000000000006" customHeight="1" x14ac:dyDescent="0.25">
      <c r="A1920" s="26" t="s">
        <v>74</v>
      </c>
      <c r="B1920" s="25" t="s">
        <v>1276</v>
      </c>
      <c r="C1920" s="25" t="s">
        <v>75</v>
      </c>
      <c r="D1920" s="27">
        <f t="shared" ref="D1920" si="746">D1921</f>
        <v>90000</v>
      </c>
      <c r="E1920" s="39">
        <v>90000</v>
      </c>
      <c r="F1920" s="3" t="e">
        <f>#REF!-E1920</f>
        <v>#REF!</v>
      </c>
    </row>
    <row r="1921" spans="1:6" ht="28.95" customHeight="1" x14ac:dyDescent="0.25">
      <c r="A1921" s="26" t="s">
        <v>153</v>
      </c>
      <c r="B1921" s="25" t="s">
        <v>1276</v>
      </c>
      <c r="C1921" s="25" t="s">
        <v>154</v>
      </c>
      <c r="D1921" s="27">
        <v>90000</v>
      </c>
      <c r="E1921" s="39">
        <v>90000</v>
      </c>
      <c r="F1921" s="3" t="e">
        <f>#REF!-E1921</f>
        <v>#REF!</v>
      </c>
    </row>
    <row r="1922" spans="1:6" ht="28.95" customHeight="1" x14ac:dyDescent="0.25">
      <c r="A1922" s="26" t="s">
        <v>78</v>
      </c>
      <c r="B1922" s="25" t="s">
        <v>1276</v>
      </c>
      <c r="C1922" s="25" t="s">
        <v>79</v>
      </c>
      <c r="D1922" s="27">
        <f t="shared" ref="D1922" si="747">D1923</f>
        <v>1200000</v>
      </c>
      <c r="E1922" s="39">
        <v>1200000</v>
      </c>
      <c r="F1922" s="3" t="e">
        <f>#REF!-E1922</f>
        <v>#REF!</v>
      </c>
    </row>
    <row r="1923" spans="1:6" ht="28.95" customHeight="1" x14ac:dyDescent="0.25">
      <c r="A1923" s="26" t="s">
        <v>80</v>
      </c>
      <c r="B1923" s="25" t="s">
        <v>1276</v>
      </c>
      <c r="C1923" s="25" t="s">
        <v>81</v>
      </c>
      <c r="D1923" s="27">
        <v>1200000</v>
      </c>
      <c r="E1923" s="39">
        <v>1200000</v>
      </c>
      <c r="F1923" s="3" t="e">
        <f>#REF!-E1923</f>
        <v>#REF!</v>
      </c>
    </row>
    <row r="1924" spans="1:6" ht="72.150000000000006" customHeight="1" x14ac:dyDescent="0.25">
      <c r="A1924" s="58" t="s">
        <v>1277</v>
      </c>
      <c r="B1924" s="50" t="s">
        <v>1278</v>
      </c>
      <c r="C1924" s="25" t="s">
        <v>0</v>
      </c>
      <c r="D1924" s="59">
        <f t="shared" ref="D1924" si="748">D1925+D1932+D1935</f>
        <v>187761800</v>
      </c>
      <c r="E1924" s="45">
        <v>187761800</v>
      </c>
      <c r="F1924" s="3" t="e">
        <f>#REF!-E1924</f>
        <v>#REF!</v>
      </c>
    </row>
    <row r="1925" spans="1:6" ht="28.95" customHeight="1" x14ac:dyDescent="0.25">
      <c r="A1925" s="26" t="s">
        <v>151</v>
      </c>
      <c r="B1925" s="25" t="s">
        <v>1279</v>
      </c>
      <c r="C1925" s="25" t="s">
        <v>0</v>
      </c>
      <c r="D1925" s="27">
        <f t="shared" ref="D1925" si="749">D1926+D1928+D1930</f>
        <v>17957600</v>
      </c>
      <c r="E1925" s="39">
        <v>17957600</v>
      </c>
      <c r="F1925" s="3" t="e">
        <f>#REF!-E1925</f>
        <v>#REF!</v>
      </c>
    </row>
    <row r="1926" spans="1:6" ht="72.150000000000006" customHeight="1" x14ac:dyDescent="0.25">
      <c r="A1926" s="26" t="s">
        <v>74</v>
      </c>
      <c r="B1926" s="25" t="s">
        <v>1279</v>
      </c>
      <c r="C1926" s="25" t="s">
        <v>75</v>
      </c>
      <c r="D1926" s="27">
        <f t="shared" ref="D1926" si="750">D1927</f>
        <v>16088600</v>
      </c>
      <c r="E1926" s="39">
        <v>16088600</v>
      </c>
      <c r="F1926" s="3" t="e">
        <f>#REF!-E1926</f>
        <v>#REF!</v>
      </c>
    </row>
    <row r="1927" spans="1:6" ht="28.95" customHeight="1" x14ac:dyDescent="0.25">
      <c r="A1927" s="26" t="s">
        <v>153</v>
      </c>
      <c r="B1927" s="25" t="s">
        <v>1279</v>
      </c>
      <c r="C1927" s="25" t="s">
        <v>154</v>
      </c>
      <c r="D1927" s="27">
        <v>16088600</v>
      </c>
      <c r="E1927" s="39">
        <v>16088600</v>
      </c>
      <c r="F1927" s="3" t="e">
        <f>#REF!-E1927</f>
        <v>#REF!</v>
      </c>
    </row>
    <row r="1928" spans="1:6" ht="28.95" customHeight="1" x14ac:dyDescent="0.25">
      <c r="A1928" s="26" t="s">
        <v>78</v>
      </c>
      <c r="B1928" s="25" t="s">
        <v>1279</v>
      </c>
      <c r="C1928" s="25" t="s">
        <v>79</v>
      </c>
      <c r="D1928" s="27">
        <f t="shared" ref="D1928" si="751">D1929</f>
        <v>1849000</v>
      </c>
      <c r="E1928" s="39">
        <v>1849000</v>
      </c>
      <c r="F1928" s="3" t="e">
        <f>#REF!-E1928</f>
        <v>#REF!</v>
      </c>
    </row>
    <row r="1929" spans="1:6" ht="28.95" customHeight="1" x14ac:dyDescent="0.25">
      <c r="A1929" s="26" t="s">
        <v>80</v>
      </c>
      <c r="B1929" s="25" t="s">
        <v>1279</v>
      </c>
      <c r="C1929" s="25" t="s">
        <v>81</v>
      </c>
      <c r="D1929" s="27">
        <v>1849000</v>
      </c>
      <c r="E1929" s="39">
        <v>1849000</v>
      </c>
      <c r="F1929" s="3" t="e">
        <f>#REF!-E1929</f>
        <v>#REF!</v>
      </c>
    </row>
    <row r="1930" spans="1:6" ht="14.4" customHeight="1" x14ac:dyDescent="0.25">
      <c r="A1930" s="26" t="s">
        <v>66</v>
      </c>
      <c r="B1930" s="25" t="s">
        <v>1279</v>
      </c>
      <c r="C1930" s="25" t="s">
        <v>67</v>
      </c>
      <c r="D1930" s="27">
        <f t="shared" ref="D1930" si="752">D1931</f>
        <v>20000</v>
      </c>
      <c r="E1930" s="39">
        <v>20000</v>
      </c>
      <c r="F1930" s="3" t="e">
        <f>#REF!-E1930</f>
        <v>#REF!</v>
      </c>
    </row>
    <row r="1931" spans="1:6" ht="14.4" customHeight="1" x14ac:dyDescent="0.25">
      <c r="A1931" s="26" t="s">
        <v>82</v>
      </c>
      <c r="B1931" s="25" t="s">
        <v>1279</v>
      </c>
      <c r="C1931" s="25" t="s">
        <v>83</v>
      </c>
      <c r="D1931" s="27">
        <v>20000</v>
      </c>
      <c r="E1931" s="39">
        <v>20000</v>
      </c>
      <c r="F1931" s="3" t="e">
        <f>#REF!-E1931</f>
        <v>#REF!</v>
      </c>
    </row>
    <row r="1932" spans="1:6" ht="87.15" customHeight="1" x14ac:dyDescent="0.25">
      <c r="A1932" s="26" t="s">
        <v>1280</v>
      </c>
      <c r="B1932" s="25" t="s">
        <v>1281</v>
      </c>
      <c r="C1932" s="25" t="s">
        <v>0</v>
      </c>
      <c r="D1932" s="27">
        <f t="shared" ref="D1932:D1933" si="753">D1933</f>
        <v>159804588</v>
      </c>
      <c r="E1932" s="39">
        <v>159804588</v>
      </c>
      <c r="F1932" s="3" t="e">
        <f>#REF!-E1932</f>
        <v>#REF!</v>
      </c>
    </row>
    <row r="1933" spans="1:6" ht="28.95" customHeight="1" x14ac:dyDescent="0.25">
      <c r="A1933" s="26" t="s">
        <v>12</v>
      </c>
      <c r="B1933" s="25" t="s">
        <v>1281</v>
      </c>
      <c r="C1933" s="25" t="s">
        <v>13</v>
      </c>
      <c r="D1933" s="27">
        <f t="shared" si="753"/>
        <v>159804588</v>
      </c>
      <c r="E1933" s="39">
        <v>159804588</v>
      </c>
      <c r="F1933" s="3" t="e">
        <f>#REF!-E1933</f>
        <v>#REF!</v>
      </c>
    </row>
    <row r="1934" spans="1:6" ht="28.95" customHeight="1" x14ac:dyDescent="0.25">
      <c r="A1934" s="26" t="s">
        <v>14</v>
      </c>
      <c r="B1934" s="25" t="s">
        <v>1281</v>
      </c>
      <c r="C1934" s="25" t="s">
        <v>15</v>
      </c>
      <c r="D1934" s="27">
        <v>159804588</v>
      </c>
      <c r="E1934" s="39">
        <v>159804588</v>
      </c>
      <c r="F1934" s="3" t="e">
        <f>#REF!-E1934</f>
        <v>#REF!</v>
      </c>
    </row>
    <row r="1935" spans="1:6" ht="28.95" customHeight="1" x14ac:dyDescent="0.25">
      <c r="A1935" s="26" t="s">
        <v>1282</v>
      </c>
      <c r="B1935" s="25" t="s">
        <v>1283</v>
      </c>
      <c r="C1935" s="25" t="s">
        <v>0</v>
      </c>
      <c r="D1935" s="27">
        <f t="shared" ref="D1935:D1936" si="754">D1936</f>
        <v>9999612</v>
      </c>
      <c r="E1935" s="39">
        <v>9999612</v>
      </c>
      <c r="F1935" s="3" t="e">
        <f>#REF!-E1935</f>
        <v>#REF!</v>
      </c>
    </row>
    <row r="1936" spans="1:6" ht="14.4" customHeight="1" x14ac:dyDescent="0.25">
      <c r="A1936" s="26" t="s">
        <v>186</v>
      </c>
      <c r="B1936" s="25" t="s">
        <v>1283</v>
      </c>
      <c r="C1936" s="25" t="s">
        <v>187</v>
      </c>
      <c r="D1936" s="27">
        <f t="shared" si="754"/>
        <v>9999612</v>
      </c>
      <c r="E1936" s="39">
        <v>9999612</v>
      </c>
      <c r="F1936" s="3" t="e">
        <f>#REF!-E1936</f>
        <v>#REF!</v>
      </c>
    </row>
    <row r="1937" spans="1:6" ht="14.4" customHeight="1" x14ac:dyDescent="0.25">
      <c r="A1937" s="26" t="s">
        <v>188</v>
      </c>
      <c r="B1937" s="25" t="s">
        <v>1283</v>
      </c>
      <c r="C1937" s="25" t="s">
        <v>189</v>
      </c>
      <c r="D1937" s="27">
        <v>9999612</v>
      </c>
      <c r="E1937" s="39">
        <v>9999612</v>
      </c>
      <c r="F1937" s="3" t="e">
        <f>#REF!-E1937</f>
        <v>#REF!</v>
      </c>
    </row>
    <row r="1938" spans="1:6" ht="57.75" customHeight="1" x14ac:dyDescent="0.25">
      <c r="A1938" s="58" t="s">
        <v>1284</v>
      </c>
      <c r="B1938" s="50" t="s">
        <v>1285</v>
      </c>
      <c r="C1938" s="25" t="s">
        <v>0</v>
      </c>
      <c r="D1938" s="59">
        <f>D1942+D1945+D1939</f>
        <v>11128400</v>
      </c>
      <c r="E1938" s="45">
        <v>6315400</v>
      </c>
      <c r="F1938" s="3" t="e">
        <f>#REF!-E1938</f>
        <v>#REF!</v>
      </c>
    </row>
    <row r="1939" spans="1:6" s="24" customFormat="1" ht="36.6" customHeight="1" x14ac:dyDescent="0.25">
      <c r="A1939" s="40" t="s">
        <v>1521</v>
      </c>
      <c r="B1939" s="31" t="s">
        <v>1520</v>
      </c>
      <c r="C1939" s="25"/>
      <c r="D1939" s="30">
        <f>D1940</f>
        <v>4813000</v>
      </c>
      <c r="E1939" s="45"/>
      <c r="F1939" s="34"/>
    </row>
    <row r="1940" spans="1:6" s="24" customFormat="1" ht="24" customHeight="1" x14ac:dyDescent="0.25">
      <c r="A1940" s="40" t="s">
        <v>66</v>
      </c>
      <c r="B1940" s="31" t="s">
        <v>1520</v>
      </c>
      <c r="C1940" s="25">
        <v>800</v>
      </c>
      <c r="D1940" s="30">
        <f>D1941</f>
        <v>4813000</v>
      </c>
      <c r="E1940" s="45"/>
      <c r="F1940" s="34"/>
    </row>
    <row r="1941" spans="1:6" s="24" customFormat="1" ht="57.75" customHeight="1" x14ac:dyDescent="0.25">
      <c r="A1941" s="40" t="s">
        <v>86</v>
      </c>
      <c r="B1941" s="31" t="s">
        <v>1520</v>
      </c>
      <c r="C1941" s="25">
        <v>810</v>
      </c>
      <c r="D1941" s="30">
        <v>4813000</v>
      </c>
      <c r="E1941" s="45"/>
      <c r="F1941" s="34"/>
    </row>
    <row r="1942" spans="1:6" ht="57.75" customHeight="1" x14ac:dyDescent="0.25">
      <c r="A1942" s="26" t="s">
        <v>1286</v>
      </c>
      <c r="B1942" s="25" t="s">
        <v>1287</v>
      </c>
      <c r="C1942" s="25" t="s">
        <v>0</v>
      </c>
      <c r="D1942" s="27">
        <f t="shared" ref="D1942:D1943" si="755">D1943</f>
        <v>2000000</v>
      </c>
      <c r="E1942" s="39">
        <v>2000000</v>
      </c>
      <c r="F1942" s="3" t="e">
        <f>#REF!-E1942</f>
        <v>#REF!</v>
      </c>
    </row>
    <row r="1943" spans="1:6" ht="28.95" customHeight="1" x14ac:dyDescent="0.25">
      <c r="A1943" s="26" t="s">
        <v>78</v>
      </c>
      <c r="B1943" s="25" t="s">
        <v>1287</v>
      </c>
      <c r="C1943" s="25" t="s">
        <v>79</v>
      </c>
      <c r="D1943" s="27">
        <f t="shared" si="755"/>
        <v>2000000</v>
      </c>
      <c r="E1943" s="39">
        <v>2000000</v>
      </c>
      <c r="F1943" s="3" t="e">
        <f>#REF!-E1943</f>
        <v>#REF!</v>
      </c>
    </row>
    <row r="1944" spans="1:6" ht="28.95" customHeight="1" x14ac:dyDescent="0.25">
      <c r="A1944" s="26" t="s">
        <v>80</v>
      </c>
      <c r="B1944" s="25" t="s">
        <v>1287</v>
      </c>
      <c r="C1944" s="25" t="s">
        <v>81</v>
      </c>
      <c r="D1944" s="27">
        <v>2000000</v>
      </c>
      <c r="E1944" s="39">
        <v>2000000</v>
      </c>
      <c r="F1944" s="3" t="e">
        <f>#REF!-E1944</f>
        <v>#REF!</v>
      </c>
    </row>
    <row r="1945" spans="1:6" ht="43.35" customHeight="1" x14ac:dyDescent="0.25">
      <c r="A1945" s="26" t="s">
        <v>1288</v>
      </c>
      <c r="B1945" s="25" t="s">
        <v>1289</v>
      </c>
      <c r="C1945" s="25" t="s">
        <v>0</v>
      </c>
      <c r="D1945" s="27">
        <f t="shared" ref="D1945:D1946" si="756">D1946</f>
        <v>4315400</v>
      </c>
      <c r="E1945" s="39">
        <v>4315400</v>
      </c>
      <c r="F1945" s="3" t="e">
        <f>#REF!-E1945</f>
        <v>#REF!</v>
      </c>
    </row>
    <row r="1946" spans="1:6" ht="14.4" customHeight="1" x14ac:dyDescent="0.25">
      <c r="A1946" s="26" t="s">
        <v>66</v>
      </c>
      <c r="B1946" s="25" t="s">
        <v>1289</v>
      </c>
      <c r="C1946" s="25" t="s">
        <v>67</v>
      </c>
      <c r="D1946" s="27">
        <f t="shared" si="756"/>
        <v>4315400</v>
      </c>
      <c r="E1946" s="39">
        <v>4315400</v>
      </c>
      <c r="F1946" s="3" t="e">
        <f>#REF!-E1946</f>
        <v>#REF!</v>
      </c>
    </row>
    <row r="1947" spans="1:6" ht="57.75" customHeight="1" x14ac:dyDescent="0.25">
      <c r="A1947" s="26" t="s">
        <v>86</v>
      </c>
      <c r="B1947" s="25" t="s">
        <v>1289</v>
      </c>
      <c r="C1947" s="25" t="s">
        <v>87</v>
      </c>
      <c r="D1947" s="27">
        <v>4315400</v>
      </c>
      <c r="E1947" s="39">
        <v>4315400</v>
      </c>
      <c r="F1947" s="3" t="e">
        <f>#REF!-E1947</f>
        <v>#REF!</v>
      </c>
    </row>
    <row r="1948" spans="1:6" ht="37.950000000000003" customHeight="1" x14ac:dyDescent="0.25">
      <c r="A1948" s="58" t="s">
        <v>1290</v>
      </c>
      <c r="B1948" s="50" t="s">
        <v>1291</v>
      </c>
      <c r="C1948" s="25" t="s">
        <v>0</v>
      </c>
      <c r="D1948" s="59">
        <f>D1952+D1949</f>
        <v>49618100</v>
      </c>
      <c r="E1948" s="45">
        <v>5638300</v>
      </c>
      <c r="F1948" s="3" t="e">
        <f>#REF!-E1948</f>
        <v>#REF!</v>
      </c>
    </row>
    <row r="1949" spans="1:6" s="24" customFormat="1" ht="28.95" customHeight="1" x14ac:dyDescent="0.25">
      <c r="A1949" s="56" t="s">
        <v>1523</v>
      </c>
      <c r="B1949" s="31" t="s">
        <v>1522</v>
      </c>
      <c r="C1949" s="25"/>
      <c r="D1949" s="30">
        <f>D1950</f>
        <v>43979800</v>
      </c>
      <c r="E1949" s="45"/>
      <c r="F1949" s="34"/>
    </row>
    <row r="1950" spans="1:6" s="24" customFormat="1" ht="25.2" customHeight="1" x14ac:dyDescent="0.25">
      <c r="A1950" s="56" t="s">
        <v>66</v>
      </c>
      <c r="B1950" s="31" t="s">
        <v>1522</v>
      </c>
      <c r="C1950" s="25">
        <v>800</v>
      </c>
      <c r="D1950" s="30">
        <f>D1951</f>
        <v>43979800</v>
      </c>
      <c r="E1950" s="45"/>
      <c r="F1950" s="34"/>
    </row>
    <row r="1951" spans="1:6" s="24" customFormat="1" ht="50.4" customHeight="1" x14ac:dyDescent="0.25">
      <c r="A1951" s="56" t="s">
        <v>86</v>
      </c>
      <c r="B1951" s="31" t="s">
        <v>1522</v>
      </c>
      <c r="C1951" s="25">
        <v>810</v>
      </c>
      <c r="D1951" s="30">
        <v>43979800</v>
      </c>
      <c r="E1951" s="45"/>
      <c r="F1951" s="34"/>
    </row>
    <row r="1952" spans="1:6" ht="43.35" customHeight="1" x14ac:dyDescent="0.25">
      <c r="A1952" s="26" t="s">
        <v>1292</v>
      </c>
      <c r="B1952" s="25" t="s">
        <v>1293</v>
      </c>
      <c r="C1952" s="25" t="s">
        <v>0</v>
      </c>
      <c r="D1952" s="27">
        <f t="shared" ref="D1952:D1953" si="757">D1953</f>
        <v>5638300</v>
      </c>
      <c r="E1952" s="39">
        <v>5638300</v>
      </c>
      <c r="F1952" s="3" t="e">
        <f>#REF!-E1952</f>
        <v>#REF!</v>
      </c>
    </row>
    <row r="1953" spans="1:6" ht="14.4" customHeight="1" x14ac:dyDescent="0.25">
      <c r="A1953" s="26" t="s">
        <v>66</v>
      </c>
      <c r="B1953" s="25" t="s">
        <v>1293</v>
      </c>
      <c r="C1953" s="25" t="s">
        <v>67</v>
      </c>
      <c r="D1953" s="27">
        <f t="shared" si="757"/>
        <v>5638300</v>
      </c>
      <c r="E1953" s="39">
        <v>5638300</v>
      </c>
      <c r="F1953" s="3" t="e">
        <f>#REF!-E1953</f>
        <v>#REF!</v>
      </c>
    </row>
    <row r="1954" spans="1:6" ht="57.75" customHeight="1" x14ac:dyDescent="0.25">
      <c r="A1954" s="26" t="s">
        <v>86</v>
      </c>
      <c r="B1954" s="25" t="s">
        <v>1293</v>
      </c>
      <c r="C1954" s="25" t="s">
        <v>87</v>
      </c>
      <c r="D1954" s="27">
        <v>5638300</v>
      </c>
      <c r="E1954" s="39">
        <v>5638300</v>
      </c>
      <c r="F1954" s="3" t="e">
        <f>#REF!-E1954</f>
        <v>#REF!</v>
      </c>
    </row>
    <row r="1955" spans="1:6" ht="43.35" customHeight="1" x14ac:dyDescent="0.25">
      <c r="A1955" s="58" t="s">
        <v>1294</v>
      </c>
      <c r="B1955" s="50" t="s">
        <v>1295</v>
      </c>
      <c r="C1955" s="25" t="s">
        <v>0</v>
      </c>
      <c r="D1955" s="59">
        <f t="shared" ref="D1955:D1957" si="758">D1956</f>
        <v>82291100</v>
      </c>
      <c r="E1955" s="45">
        <v>82291100</v>
      </c>
      <c r="F1955" s="3" t="e">
        <f>#REF!-E1955</f>
        <v>#REF!</v>
      </c>
    </row>
    <row r="1956" spans="1:6" ht="43.35" customHeight="1" x14ac:dyDescent="0.25">
      <c r="A1956" s="26" t="s">
        <v>1296</v>
      </c>
      <c r="B1956" s="25" t="s">
        <v>1297</v>
      </c>
      <c r="C1956" s="25" t="s">
        <v>0</v>
      </c>
      <c r="D1956" s="27">
        <f t="shared" si="758"/>
        <v>82291100</v>
      </c>
      <c r="E1956" s="39">
        <v>82291100</v>
      </c>
      <c r="F1956" s="3" t="e">
        <f>#REF!-E1956</f>
        <v>#REF!</v>
      </c>
    </row>
    <row r="1957" spans="1:6" ht="28.95" customHeight="1" x14ac:dyDescent="0.25">
      <c r="A1957" s="26" t="s">
        <v>66</v>
      </c>
      <c r="B1957" s="25" t="s">
        <v>1297</v>
      </c>
      <c r="C1957" s="25" t="s">
        <v>67</v>
      </c>
      <c r="D1957" s="27">
        <f t="shared" si="758"/>
        <v>82291100</v>
      </c>
      <c r="E1957" s="39">
        <v>82291100</v>
      </c>
      <c r="F1957" s="3" t="e">
        <f>#REF!-E1957</f>
        <v>#REF!</v>
      </c>
    </row>
    <row r="1958" spans="1:6" ht="57.75" customHeight="1" x14ac:dyDescent="0.25">
      <c r="A1958" s="26" t="s">
        <v>86</v>
      </c>
      <c r="B1958" s="25" t="s">
        <v>1297</v>
      </c>
      <c r="C1958" s="25" t="s">
        <v>87</v>
      </c>
      <c r="D1958" s="27">
        <v>82291100</v>
      </c>
      <c r="E1958" s="39">
        <v>82291100</v>
      </c>
      <c r="F1958" s="3" t="e">
        <f>#REF!-E1958</f>
        <v>#REF!</v>
      </c>
    </row>
    <row r="1959" spans="1:6" ht="28.95" customHeight="1" x14ac:dyDescent="0.25">
      <c r="A1959" s="58" t="s">
        <v>1298</v>
      </c>
      <c r="B1959" s="50" t="s">
        <v>1299</v>
      </c>
      <c r="C1959" s="25" t="s">
        <v>0</v>
      </c>
      <c r="D1959" s="59">
        <f t="shared" ref="D1959:D1960" si="759">D1960</f>
        <v>8569200</v>
      </c>
      <c r="E1959" s="45">
        <v>8569200</v>
      </c>
      <c r="F1959" s="3" t="e">
        <f>#REF!-E1959</f>
        <v>#REF!</v>
      </c>
    </row>
    <row r="1960" spans="1:6" ht="43.35" customHeight="1" x14ac:dyDescent="0.25">
      <c r="A1960" s="26" t="s">
        <v>1300</v>
      </c>
      <c r="B1960" s="25" t="s">
        <v>1301</v>
      </c>
      <c r="C1960" s="25" t="s">
        <v>0</v>
      </c>
      <c r="D1960" s="27">
        <f t="shared" si="759"/>
        <v>8569200</v>
      </c>
      <c r="E1960" s="39">
        <v>8569200</v>
      </c>
      <c r="F1960" s="3" t="e">
        <f>#REF!-E1960</f>
        <v>#REF!</v>
      </c>
    </row>
    <row r="1961" spans="1:6" ht="14.4" customHeight="1" x14ac:dyDescent="0.25">
      <c r="A1961" s="26" t="s">
        <v>151</v>
      </c>
      <c r="B1961" s="25" t="s">
        <v>1302</v>
      </c>
      <c r="C1961" s="25" t="s">
        <v>0</v>
      </c>
      <c r="D1961" s="27">
        <f t="shared" ref="D1961" si="760">D1962+D1964+D1966</f>
        <v>8569200</v>
      </c>
      <c r="E1961" s="39">
        <v>8569200</v>
      </c>
      <c r="F1961" s="3" t="e">
        <f>#REF!-E1961</f>
        <v>#REF!</v>
      </c>
    </row>
    <row r="1962" spans="1:6" ht="72.150000000000006" customHeight="1" x14ac:dyDescent="0.25">
      <c r="A1962" s="26" t="s">
        <v>74</v>
      </c>
      <c r="B1962" s="25" t="s">
        <v>1302</v>
      </c>
      <c r="C1962" s="25" t="s">
        <v>75</v>
      </c>
      <c r="D1962" s="27">
        <f t="shared" ref="D1962" si="761">D1963</f>
        <v>7373000</v>
      </c>
      <c r="E1962" s="39">
        <v>7373000</v>
      </c>
      <c r="F1962" s="3" t="e">
        <f>#REF!-E1962</f>
        <v>#REF!</v>
      </c>
    </row>
    <row r="1963" spans="1:6" ht="28.95" customHeight="1" x14ac:dyDescent="0.25">
      <c r="A1963" s="26" t="s">
        <v>153</v>
      </c>
      <c r="B1963" s="25" t="s">
        <v>1302</v>
      </c>
      <c r="C1963" s="25" t="s">
        <v>154</v>
      </c>
      <c r="D1963" s="27">
        <v>7373000</v>
      </c>
      <c r="E1963" s="39">
        <v>7373000</v>
      </c>
      <c r="F1963" s="3" t="e">
        <f>#REF!-E1963</f>
        <v>#REF!</v>
      </c>
    </row>
    <row r="1964" spans="1:6" ht="28.95" customHeight="1" x14ac:dyDescent="0.25">
      <c r="A1964" s="26" t="s">
        <v>78</v>
      </c>
      <c r="B1964" s="25" t="s">
        <v>1302</v>
      </c>
      <c r="C1964" s="25" t="s">
        <v>79</v>
      </c>
      <c r="D1964" s="27">
        <f t="shared" ref="D1964" si="762">D1965</f>
        <v>1166200</v>
      </c>
      <c r="E1964" s="39">
        <v>1166200</v>
      </c>
      <c r="F1964" s="3" t="e">
        <f>#REF!-E1964</f>
        <v>#REF!</v>
      </c>
    </row>
    <row r="1965" spans="1:6" ht="28.95" customHeight="1" x14ac:dyDescent="0.25">
      <c r="A1965" s="26" t="s">
        <v>80</v>
      </c>
      <c r="B1965" s="25" t="s">
        <v>1302</v>
      </c>
      <c r="C1965" s="25" t="s">
        <v>81</v>
      </c>
      <c r="D1965" s="27">
        <v>1166200</v>
      </c>
      <c r="E1965" s="39">
        <v>1166200</v>
      </c>
      <c r="F1965" s="3" t="e">
        <f>#REF!-E1965</f>
        <v>#REF!</v>
      </c>
    </row>
    <row r="1966" spans="1:6" ht="14.4" customHeight="1" x14ac:dyDescent="0.25">
      <c r="A1966" s="26" t="s">
        <v>66</v>
      </c>
      <c r="B1966" s="25" t="s">
        <v>1302</v>
      </c>
      <c r="C1966" s="25" t="s">
        <v>67</v>
      </c>
      <c r="D1966" s="27">
        <f t="shared" ref="D1966" si="763">D1967</f>
        <v>30000</v>
      </c>
      <c r="E1966" s="39">
        <v>30000</v>
      </c>
      <c r="F1966" s="3" t="e">
        <f>#REF!-E1966</f>
        <v>#REF!</v>
      </c>
    </row>
    <row r="1967" spans="1:6" ht="14.4" customHeight="1" x14ac:dyDescent="0.25">
      <c r="A1967" s="26" t="s">
        <v>82</v>
      </c>
      <c r="B1967" s="25" t="s">
        <v>1302</v>
      </c>
      <c r="C1967" s="25" t="s">
        <v>83</v>
      </c>
      <c r="D1967" s="27">
        <v>30000</v>
      </c>
      <c r="E1967" s="39">
        <v>30000</v>
      </c>
      <c r="F1967" s="3" t="e">
        <f>#REF!-E1967</f>
        <v>#REF!</v>
      </c>
    </row>
    <row r="1968" spans="1:6" ht="28.95" customHeight="1" x14ac:dyDescent="0.25">
      <c r="A1968" s="58" t="s">
        <v>1303</v>
      </c>
      <c r="B1968" s="50" t="s">
        <v>1304</v>
      </c>
      <c r="C1968" s="25" t="s">
        <v>0</v>
      </c>
      <c r="D1968" s="59">
        <f>D1969+D1972</f>
        <v>3615950800</v>
      </c>
      <c r="E1968" s="45">
        <v>3602750800</v>
      </c>
      <c r="F1968" s="3" t="e">
        <f>#REF!-E1968</f>
        <v>#REF!</v>
      </c>
    </row>
    <row r="1969" spans="1:6" ht="43.35" customHeight="1" x14ac:dyDescent="0.25">
      <c r="A1969" s="26" t="s">
        <v>1305</v>
      </c>
      <c r="B1969" s="25" t="s">
        <v>1306</v>
      </c>
      <c r="C1969" s="25" t="s">
        <v>0</v>
      </c>
      <c r="D1969" s="27">
        <f t="shared" ref="D1969:D1970" si="764">D1970</f>
        <v>3602750800</v>
      </c>
      <c r="E1969" s="39">
        <v>3602750800</v>
      </c>
      <c r="F1969" s="3" t="e">
        <f>#REF!-E1969</f>
        <v>#REF!</v>
      </c>
    </row>
    <row r="1970" spans="1:6" ht="28.95" customHeight="1" x14ac:dyDescent="0.25">
      <c r="A1970" s="26" t="s">
        <v>186</v>
      </c>
      <c r="B1970" s="25" t="s">
        <v>1306</v>
      </c>
      <c r="C1970" s="25" t="s">
        <v>187</v>
      </c>
      <c r="D1970" s="27">
        <f t="shared" si="764"/>
        <v>3602750800</v>
      </c>
      <c r="E1970" s="39">
        <v>3602750800</v>
      </c>
      <c r="F1970" s="3" t="e">
        <f>#REF!-E1970</f>
        <v>#REF!</v>
      </c>
    </row>
    <row r="1971" spans="1:6" ht="28.95" customHeight="1" x14ac:dyDescent="0.25">
      <c r="A1971" s="26" t="s">
        <v>1307</v>
      </c>
      <c r="B1971" s="25" t="s">
        <v>1306</v>
      </c>
      <c r="C1971" s="25" t="s">
        <v>1308</v>
      </c>
      <c r="D1971" s="27">
        <v>3602750800</v>
      </c>
      <c r="E1971" s="39">
        <v>3602750800</v>
      </c>
      <c r="F1971" s="3" t="e">
        <f>#REF!-E1971</f>
        <v>#REF!</v>
      </c>
    </row>
    <row r="1972" spans="1:6" s="24" customFormat="1" ht="22.2" customHeight="1" x14ac:dyDescent="0.25">
      <c r="A1972" s="56" t="s">
        <v>1463</v>
      </c>
      <c r="B1972" s="31" t="s">
        <v>1462</v>
      </c>
      <c r="C1972" s="25"/>
      <c r="D1972" s="27">
        <f>D1973</f>
        <v>13200000</v>
      </c>
      <c r="E1972" s="39"/>
      <c r="F1972" s="34"/>
    </row>
    <row r="1973" spans="1:6" s="24" customFormat="1" ht="30.6" customHeight="1" x14ac:dyDescent="0.25">
      <c r="A1973" s="56" t="s">
        <v>1464</v>
      </c>
      <c r="B1973" s="31" t="s">
        <v>1461</v>
      </c>
      <c r="C1973" s="25"/>
      <c r="D1973" s="27">
        <f>D1974</f>
        <v>13200000</v>
      </c>
      <c r="E1973" s="39"/>
      <c r="F1973" s="34"/>
    </row>
    <row r="1974" spans="1:6" s="24" customFormat="1" ht="28.95" customHeight="1" x14ac:dyDescent="0.25">
      <c r="A1974" s="56" t="s">
        <v>128</v>
      </c>
      <c r="B1974" s="31" t="s">
        <v>1461</v>
      </c>
      <c r="C1974" s="25">
        <v>300</v>
      </c>
      <c r="D1974" s="27">
        <f>D1975</f>
        <v>13200000</v>
      </c>
      <c r="E1974" s="39"/>
      <c r="F1974" s="34"/>
    </row>
    <row r="1975" spans="1:6" s="24" customFormat="1" ht="37.200000000000003" customHeight="1" x14ac:dyDescent="0.25">
      <c r="A1975" s="56" t="s">
        <v>130</v>
      </c>
      <c r="B1975" s="31" t="s">
        <v>1461</v>
      </c>
      <c r="C1975" s="25">
        <v>320</v>
      </c>
      <c r="D1975" s="27">
        <v>13200000</v>
      </c>
      <c r="E1975" s="39"/>
      <c r="F1975" s="34"/>
    </row>
    <row r="1976" spans="1:6" ht="28.95" customHeight="1" x14ac:dyDescent="0.25">
      <c r="A1976" s="58" t="s">
        <v>1309</v>
      </c>
      <c r="B1976" s="50" t="s">
        <v>1310</v>
      </c>
      <c r="C1976" s="25" t="s">
        <v>0</v>
      </c>
      <c r="D1976" s="59">
        <f>D1977+D1982+D1985+D1988+D1991+D1998+D2001+D2004</f>
        <v>342299070</v>
      </c>
      <c r="E1976" s="45">
        <v>341444700</v>
      </c>
      <c r="F1976" s="3" t="e">
        <f>#REF!-E1976</f>
        <v>#REF!</v>
      </c>
    </row>
    <row r="1977" spans="1:6" ht="28.95" customHeight="1" x14ac:dyDescent="0.25">
      <c r="A1977" s="26" t="s">
        <v>151</v>
      </c>
      <c r="B1977" s="25" t="s">
        <v>1311</v>
      </c>
      <c r="C1977" s="25" t="s">
        <v>0</v>
      </c>
      <c r="D1977" s="27">
        <f t="shared" ref="D1977" si="765">D1978+D1980</f>
        <v>142140600</v>
      </c>
      <c r="E1977" s="39">
        <v>142140600</v>
      </c>
      <c r="F1977" s="3" t="e">
        <f>#REF!-E1977</f>
        <v>#REF!</v>
      </c>
    </row>
    <row r="1978" spans="1:6" ht="72.150000000000006" customHeight="1" x14ac:dyDescent="0.25">
      <c r="A1978" s="26" t="s">
        <v>74</v>
      </c>
      <c r="B1978" s="25" t="s">
        <v>1311</v>
      </c>
      <c r="C1978" s="25" t="s">
        <v>75</v>
      </c>
      <c r="D1978" s="27">
        <f t="shared" ref="D1978" si="766">D1979</f>
        <v>139703600</v>
      </c>
      <c r="E1978" s="39">
        <v>139703600</v>
      </c>
      <c r="F1978" s="3" t="e">
        <f>#REF!-E1978</f>
        <v>#REF!</v>
      </c>
    </row>
    <row r="1979" spans="1:6" ht="28.95" customHeight="1" x14ac:dyDescent="0.25">
      <c r="A1979" s="26" t="s">
        <v>153</v>
      </c>
      <c r="B1979" s="25" t="s">
        <v>1311</v>
      </c>
      <c r="C1979" s="25" t="s">
        <v>154</v>
      </c>
      <c r="D1979" s="27">
        <v>139703600</v>
      </c>
      <c r="E1979" s="39">
        <v>139703600</v>
      </c>
      <c r="F1979" s="3" t="e">
        <f>#REF!-E1979</f>
        <v>#REF!</v>
      </c>
    </row>
    <row r="1980" spans="1:6" ht="14.4" customHeight="1" x14ac:dyDescent="0.25">
      <c r="A1980" s="26" t="s">
        <v>128</v>
      </c>
      <c r="B1980" s="25" t="s">
        <v>1311</v>
      </c>
      <c r="C1980" s="25" t="s">
        <v>129</v>
      </c>
      <c r="D1980" s="27">
        <f t="shared" ref="D1980" si="767">D1981</f>
        <v>2437000</v>
      </c>
      <c r="E1980" s="39">
        <v>2437000</v>
      </c>
      <c r="F1980" s="3" t="e">
        <f>#REF!-E1980</f>
        <v>#REF!</v>
      </c>
    </row>
    <row r="1981" spans="1:6" ht="14.4" customHeight="1" x14ac:dyDescent="0.25">
      <c r="A1981" s="26" t="s">
        <v>170</v>
      </c>
      <c r="B1981" s="25" t="s">
        <v>1311</v>
      </c>
      <c r="C1981" s="25" t="s">
        <v>171</v>
      </c>
      <c r="D1981" s="27">
        <v>2437000</v>
      </c>
      <c r="E1981" s="39">
        <v>2437000</v>
      </c>
      <c r="F1981" s="3" t="e">
        <f>#REF!-E1981</f>
        <v>#REF!</v>
      </c>
    </row>
    <row r="1982" spans="1:6" ht="28.95" customHeight="1" x14ac:dyDescent="0.25">
      <c r="A1982" s="26" t="s">
        <v>1312</v>
      </c>
      <c r="B1982" s="25" t="s">
        <v>1313</v>
      </c>
      <c r="C1982" s="25" t="s">
        <v>0</v>
      </c>
      <c r="D1982" s="27">
        <f t="shared" ref="D1982:D1983" si="768">D1983</f>
        <v>4737000</v>
      </c>
      <c r="E1982" s="39">
        <v>4737000</v>
      </c>
      <c r="F1982" s="3" t="e">
        <f>#REF!-E1982</f>
        <v>#REF!</v>
      </c>
    </row>
    <row r="1983" spans="1:6" ht="72.150000000000006" customHeight="1" x14ac:dyDescent="0.25">
      <c r="A1983" s="26" t="s">
        <v>74</v>
      </c>
      <c r="B1983" s="25" t="s">
        <v>1313</v>
      </c>
      <c r="C1983" s="25" t="s">
        <v>75</v>
      </c>
      <c r="D1983" s="27">
        <f t="shared" si="768"/>
        <v>4737000</v>
      </c>
      <c r="E1983" s="39">
        <v>4737000</v>
      </c>
      <c r="F1983" s="3" t="e">
        <f>#REF!-E1983</f>
        <v>#REF!</v>
      </c>
    </row>
    <row r="1984" spans="1:6" ht="28.95" customHeight="1" x14ac:dyDescent="0.25">
      <c r="A1984" s="26" t="s">
        <v>153</v>
      </c>
      <c r="B1984" s="25" t="s">
        <v>1313</v>
      </c>
      <c r="C1984" s="25" t="s">
        <v>154</v>
      </c>
      <c r="D1984" s="27">
        <v>4737000</v>
      </c>
      <c r="E1984" s="39">
        <v>4737000</v>
      </c>
      <c r="F1984" s="3" t="e">
        <f>#REF!-E1984</f>
        <v>#REF!</v>
      </c>
    </row>
    <row r="1985" spans="1:6" ht="28.95" customHeight="1" x14ac:dyDescent="0.25">
      <c r="A1985" s="26" t="s">
        <v>1314</v>
      </c>
      <c r="B1985" s="25" t="s">
        <v>1315</v>
      </c>
      <c r="C1985" s="25" t="s">
        <v>0</v>
      </c>
      <c r="D1985" s="27">
        <f t="shared" ref="D1985:D1986" si="769">D1986</f>
        <v>16206300</v>
      </c>
      <c r="E1985" s="39">
        <v>16206300</v>
      </c>
      <c r="F1985" s="3" t="e">
        <f>#REF!-E1985</f>
        <v>#REF!</v>
      </c>
    </row>
    <row r="1986" spans="1:6" ht="72.150000000000006" customHeight="1" x14ac:dyDescent="0.25">
      <c r="A1986" s="26" t="s">
        <v>74</v>
      </c>
      <c r="B1986" s="25" t="s">
        <v>1315</v>
      </c>
      <c r="C1986" s="25" t="s">
        <v>75</v>
      </c>
      <c r="D1986" s="27">
        <f t="shared" si="769"/>
        <v>16206300</v>
      </c>
      <c r="E1986" s="39">
        <v>16206300</v>
      </c>
      <c r="F1986" s="3" t="e">
        <f>#REF!-E1986</f>
        <v>#REF!</v>
      </c>
    </row>
    <row r="1987" spans="1:6" ht="28.95" customHeight="1" x14ac:dyDescent="0.25">
      <c r="A1987" s="26" t="s">
        <v>153</v>
      </c>
      <c r="B1987" s="25" t="s">
        <v>1315</v>
      </c>
      <c r="C1987" s="25" t="s">
        <v>154</v>
      </c>
      <c r="D1987" s="27">
        <v>16206300</v>
      </c>
      <c r="E1987" s="39">
        <v>16206300</v>
      </c>
      <c r="F1987" s="3" t="e">
        <f>#REF!-E1987</f>
        <v>#REF!</v>
      </c>
    </row>
    <row r="1988" spans="1:6" ht="28.95" customHeight="1" x14ac:dyDescent="0.25">
      <c r="A1988" s="26" t="s">
        <v>1316</v>
      </c>
      <c r="B1988" s="25" t="s">
        <v>1317</v>
      </c>
      <c r="C1988" s="25" t="s">
        <v>0</v>
      </c>
      <c r="D1988" s="27">
        <f t="shared" ref="D1988:D1989" si="770">D1989</f>
        <v>190000</v>
      </c>
      <c r="E1988" s="39">
        <v>190000</v>
      </c>
      <c r="F1988" s="3" t="e">
        <f>#REF!-E1988</f>
        <v>#REF!</v>
      </c>
    </row>
    <row r="1989" spans="1:6" ht="28.95" customHeight="1" x14ac:dyDescent="0.25">
      <c r="A1989" s="26" t="s">
        <v>78</v>
      </c>
      <c r="B1989" s="25" t="s">
        <v>1317</v>
      </c>
      <c r="C1989" s="25" t="s">
        <v>79</v>
      </c>
      <c r="D1989" s="27">
        <f t="shared" si="770"/>
        <v>190000</v>
      </c>
      <c r="E1989" s="39">
        <v>190000</v>
      </c>
      <c r="F1989" s="3" t="e">
        <f>#REF!-E1989</f>
        <v>#REF!</v>
      </c>
    </row>
    <row r="1990" spans="1:6" ht="28.95" customHeight="1" x14ac:dyDescent="0.25">
      <c r="A1990" s="26" t="s">
        <v>80</v>
      </c>
      <c r="B1990" s="25" t="s">
        <v>1317</v>
      </c>
      <c r="C1990" s="25" t="s">
        <v>81</v>
      </c>
      <c r="D1990" s="27">
        <v>190000</v>
      </c>
      <c r="E1990" s="39">
        <v>190000</v>
      </c>
      <c r="F1990" s="3" t="e">
        <f>#REF!-E1990</f>
        <v>#REF!</v>
      </c>
    </row>
    <row r="1991" spans="1:6" ht="28.95" customHeight="1" x14ac:dyDescent="0.25">
      <c r="A1991" s="26" t="s">
        <v>72</v>
      </c>
      <c r="B1991" s="25" t="s">
        <v>1318</v>
      </c>
      <c r="C1991" s="25" t="s">
        <v>0</v>
      </c>
      <c r="D1991" s="27">
        <f t="shared" ref="D1991" si="771">D1992+D1994+D1996</f>
        <v>156965000</v>
      </c>
      <c r="E1991" s="39">
        <v>156965000</v>
      </c>
      <c r="F1991" s="3" t="e">
        <f>#REF!-E1991</f>
        <v>#REF!</v>
      </c>
    </row>
    <row r="1992" spans="1:6" ht="72.150000000000006" customHeight="1" x14ac:dyDescent="0.25">
      <c r="A1992" s="26" t="s">
        <v>74</v>
      </c>
      <c r="B1992" s="25" t="s">
        <v>1318</v>
      </c>
      <c r="C1992" s="25" t="s">
        <v>75</v>
      </c>
      <c r="D1992" s="27">
        <f t="shared" ref="D1992" si="772">D1993</f>
        <v>124950000</v>
      </c>
      <c r="E1992" s="39">
        <v>124950000</v>
      </c>
      <c r="F1992" s="3" t="e">
        <f>#REF!-E1992</f>
        <v>#REF!</v>
      </c>
    </row>
    <row r="1993" spans="1:6" ht="28.95" customHeight="1" x14ac:dyDescent="0.25">
      <c r="A1993" s="26" t="s">
        <v>76</v>
      </c>
      <c r="B1993" s="25" t="s">
        <v>1318</v>
      </c>
      <c r="C1993" s="25" t="s">
        <v>77</v>
      </c>
      <c r="D1993" s="27">
        <v>124950000</v>
      </c>
      <c r="E1993" s="39">
        <v>124950000</v>
      </c>
      <c r="F1993" s="3" t="e">
        <f>#REF!-E1993</f>
        <v>#REF!</v>
      </c>
    </row>
    <row r="1994" spans="1:6" ht="28.95" customHeight="1" x14ac:dyDescent="0.25">
      <c r="A1994" s="26" t="s">
        <v>78</v>
      </c>
      <c r="B1994" s="25" t="s">
        <v>1318</v>
      </c>
      <c r="C1994" s="25" t="s">
        <v>79</v>
      </c>
      <c r="D1994" s="27">
        <f t="shared" ref="D1994" si="773">D1995</f>
        <v>31705000</v>
      </c>
      <c r="E1994" s="39">
        <v>31705000</v>
      </c>
      <c r="F1994" s="3" t="e">
        <f>#REF!-E1994</f>
        <v>#REF!</v>
      </c>
    </row>
    <row r="1995" spans="1:6" ht="28.95" customHeight="1" x14ac:dyDescent="0.25">
      <c r="A1995" s="26" t="s">
        <v>80</v>
      </c>
      <c r="B1995" s="25" t="s">
        <v>1318</v>
      </c>
      <c r="C1995" s="25" t="s">
        <v>81</v>
      </c>
      <c r="D1995" s="27">
        <v>31705000</v>
      </c>
      <c r="E1995" s="39">
        <v>31705000</v>
      </c>
      <c r="F1995" s="3" t="e">
        <f>#REF!-E1995</f>
        <v>#REF!</v>
      </c>
    </row>
    <row r="1996" spans="1:6" ht="14.4" customHeight="1" x14ac:dyDescent="0.25">
      <c r="A1996" s="26" t="s">
        <v>66</v>
      </c>
      <c r="B1996" s="25" t="s">
        <v>1318</v>
      </c>
      <c r="C1996" s="25" t="s">
        <v>67</v>
      </c>
      <c r="D1996" s="27">
        <f t="shared" ref="D1996" si="774">D1997</f>
        <v>310000</v>
      </c>
      <c r="E1996" s="39">
        <v>310000</v>
      </c>
      <c r="F1996" s="3" t="e">
        <f>#REF!-E1996</f>
        <v>#REF!</v>
      </c>
    </row>
    <row r="1997" spans="1:6" ht="14.4" customHeight="1" x14ac:dyDescent="0.25">
      <c r="A1997" s="26" t="s">
        <v>82</v>
      </c>
      <c r="B1997" s="25" t="s">
        <v>1318</v>
      </c>
      <c r="C1997" s="25" t="s">
        <v>83</v>
      </c>
      <c r="D1997" s="27">
        <v>310000</v>
      </c>
      <c r="E1997" s="39">
        <v>310000</v>
      </c>
      <c r="F1997" s="3" t="e">
        <f>#REF!-E1997</f>
        <v>#REF!</v>
      </c>
    </row>
    <row r="1998" spans="1:6" ht="28.95" customHeight="1" x14ac:dyDescent="0.25">
      <c r="A1998" s="26" t="s">
        <v>1319</v>
      </c>
      <c r="B1998" s="25" t="s">
        <v>1320</v>
      </c>
      <c r="C1998" s="25" t="s">
        <v>0</v>
      </c>
      <c r="D1998" s="27">
        <f t="shared" ref="D1998:D1999" si="775">D1999</f>
        <v>1205800</v>
      </c>
      <c r="E1998" s="39">
        <v>1205800</v>
      </c>
      <c r="F1998" s="3" t="e">
        <f>#REF!-E1998</f>
        <v>#REF!</v>
      </c>
    </row>
    <row r="1999" spans="1:6" ht="28.95" customHeight="1" x14ac:dyDescent="0.25">
      <c r="A1999" s="26" t="s">
        <v>78</v>
      </c>
      <c r="B1999" s="25" t="s">
        <v>1320</v>
      </c>
      <c r="C1999" s="25" t="s">
        <v>79</v>
      </c>
      <c r="D1999" s="27">
        <f t="shared" si="775"/>
        <v>1205800</v>
      </c>
      <c r="E1999" s="39">
        <v>1205800</v>
      </c>
      <c r="F1999" s="3" t="e">
        <f>#REF!-E1999</f>
        <v>#REF!</v>
      </c>
    </row>
    <row r="2000" spans="1:6" ht="28.95" customHeight="1" x14ac:dyDescent="0.25">
      <c r="A2000" s="26" t="s">
        <v>80</v>
      </c>
      <c r="B2000" s="25" t="s">
        <v>1320</v>
      </c>
      <c r="C2000" s="25" t="s">
        <v>81</v>
      </c>
      <c r="D2000" s="27">
        <v>1205800</v>
      </c>
      <c r="E2000" s="39">
        <v>1205800</v>
      </c>
      <c r="F2000" s="3" t="e">
        <f>#REF!-E2000</f>
        <v>#REF!</v>
      </c>
    </row>
    <row r="2001" spans="1:6" ht="28.95" customHeight="1" x14ac:dyDescent="0.25">
      <c r="A2001" s="26" t="s">
        <v>1321</v>
      </c>
      <c r="B2001" s="25" t="s">
        <v>1322</v>
      </c>
      <c r="C2001" s="25" t="s">
        <v>0</v>
      </c>
      <c r="D2001" s="27">
        <f t="shared" ref="D2001:D2002" si="776">D2002</f>
        <v>20000000</v>
      </c>
      <c r="E2001" s="39">
        <v>20000000</v>
      </c>
      <c r="F2001" s="3" t="e">
        <f>#REF!-E2001</f>
        <v>#REF!</v>
      </c>
    </row>
    <row r="2002" spans="1:6" ht="28.95" customHeight="1" x14ac:dyDescent="0.25">
      <c r="A2002" s="26" t="s">
        <v>12</v>
      </c>
      <c r="B2002" s="25" t="s">
        <v>1322</v>
      </c>
      <c r="C2002" s="25" t="s">
        <v>13</v>
      </c>
      <c r="D2002" s="27">
        <f t="shared" si="776"/>
        <v>20000000</v>
      </c>
      <c r="E2002" s="39">
        <v>20000000</v>
      </c>
      <c r="F2002" s="3" t="e">
        <f>#REF!-E2002</f>
        <v>#REF!</v>
      </c>
    </row>
    <row r="2003" spans="1:6" ht="28.95" customHeight="1" x14ac:dyDescent="0.25">
      <c r="A2003" s="26" t="s">
        <v>20</v>
      </c>
      <c r="B2003" s="25" t="s">
        <v>1322</v>
      </c>
      <c r="C2003" s="25" t="s">
        <v>21</v>
      </c>
      <c r="D2003" s="27">
        <v>20000000</v>
      </c>
      <c r="E2003" s="39">
        <v>20000000</v>
      </c>
      <c r="F2003" s="3" t="e">
        <f>#REF!-E2003</f>
        <v>#REF!</v>
      </c>
    </row>
    <row r="2004" spans="1:6" s="24" customFormat="1" ht="41.4" customHeight="1" x14ac:dyDescent="0.25">
      <c r="A2004" s="40" t="s">
        <v>1446</v>
      </c>
      <c r="B2004" s="31" t="s">
        <v>1445</v>
      </c>
      <c r="C2004" s="25"/>
      <c r="D2004" s="27">
        <f>D2005</f>
        <v>854370</v>
      </c>
      <c r="E2004" s="39"/>
      <c r="F2004" s="34"/>
    </row>
    <row r="2005" spans="1:6" s="24" customFormat="1" ht="41.4" customHeight="1" x14ac:dyDescent="0.25">
      <c r="A2005" s="40" t="s">
        <v>78</v>
      </c>
      <c r="B2005" s="31" t="s">
        <v>1445</v>
      </c>
      <c r="C2005" s="25">
        <v>200</v>
      </c>
      <c r="D2005" s="27">
        <f>D2006</f>
        <v>854370</v>
      </c>
      <c r="E2005" s="39"/>
      <c r="F2005" s="34"/>
    </row>
    <row r="2006" spans="1:6" s="24" customFormat="1" ht="41.4" customHeight="1" x14ac:dyDescent="0.25">
      <c r="A2006" s="40" t="s">
        <v>80</v>
      </c>
      <c r="B2006" s="31" t="s">
        <v>1445</v>
      </c>
      <c r="C2006" s="25">
        <v>240</v>
      </c>
      <c r="D2006" s="27">
        <v>854370</v>
      </c>
      <c r="E2006" s="39"/>
      <c r="F2006" s="34"/>
    </row>
    <row r="2007" spans="1:6" ht="28.95" customHeight="1" x14ac:dyDescent="0.25">
      <c r="A2007" s="58" t="s">
        <v>1323</v>
      </c>
      <c r="B2007" s="50" t="s">
        <v>1324</v>
      </c>
      <c r="C2007" s="25" t="s">
        <v>0</v>
      </c>
      <c r="D2007" s="59">
        <f t="shared" ref="D2007" si="777">D2008+D2015</f>
        <v>5269000</v>
      </c>
      <c r="E2007" s="45">
        <v>5269000</v>
      </c>
      <c r="F2007" s="3" t="e">
        <f>#REF!-E2007</f>
        <v>#REF!</v>
      </c>
    </row>
    <row r="2008" spans="1:6" ht="28.95" customHeight="1" x14ac:dyDescent="0.25">
      <c r="A2008" s="26" t="s">
        <v>1325</v>
      </c>
      <c r="B2008" s="25" t="s">
        <v>1326</v>
      </c>
      <c r="C2008" s="25" t="s">
        <v>0</v>
      </c>
      <c r="D2008" s="27">
        <f t="shared" ref="D2008" si="778">D2009+D2012</f>
        <v>5000000</v>
      </c>
      <c r="E2008" s="39">
        <v>5000000</v>
      </c>
      <c r="F2008" s="3" t="e">
        <f>#REF!-E2008</f>
        <v>#REF!</v>
      </c>
    </row>
    <row r="2009" spans="1:6" ht="43.35" customHeight="1" x14ac:dyDescent="0.25">
      <c r="A2009" s="26" t="s">
        <v>1327</v>
      </c>
      <c r="B2009" s="25" t="s">
        <v>1328</v>
      </c>
      <c r="C2009" s="25" t="s">
        <v>0</v>
      </c>
      <c r="D2009" s="27">
        <f t="shared" ref="D2009:D2010" si="779">D2010</f>
        <v>4000000</v>
      </c>
      <c r="E2009" s="39">
        <v>4000000</v>
      </c>
      <c r="F2009" s="3" t="e">
        <f>#REF!-E2009</f>
        <v>#REF!</v>
      </c>
    </row>
    <row r="2010" spans="1:6" ht="28.95" customHeight="1" x14ac:dyDescent="0.25">
      <c r="A2010" s="26" t="s">
        <v>12</v>
      </c>
      <c r="B2010" s="25" t="s">
        <v>1328</v>
      </c>
      <c r="C2010" s="25" t="s">
        <v>13</v>
      </c>
      <c r="D2010" s="27">
        <f t="shared" si="779"/>
        <v>4000000</v>
      </c>
      <c r="E2010" s="39">
        <v>4000000</v>
      </c>
      <c r="F2010" s="3" t="e">
        <f>#REF!-E2010</f>
        <v>#REF!</v>
      </c>
    </row>
    <row r="2011" spans="1:6" ht="14.4" customHeight="1" x14ac:dyDescent="0.25">
      <c r="A2011" s="26" t="s">
        <v>14</v>
      </c>
      <c r="B2011" s="25" t="s">
        <v>1328</v>
      </c>
      <c r="C2011" s="25" t="s">
        <v>15</v>
      </c>
      <c r="D2011" s="27">
        <v>4000000</v>
      </c>
      <c r="E2011" s="39">
        <v>4000000</v>
      </c>
      <c r="F2011" s="3" t="e">
        <f>#REF!-E2011</f>
        <v>#REF!</v>
      </c>
    </row>
    <row r="2012" spans="1:6" ht="57.75" customHeight="1" x14ac:dyDescent="0.25">
      <c r="A2012" s="26" t="s">
        <v>1329</v>
      </c>
      <c r="B2012" s="25" t="s">
        <v>1330</v>
      </c>
      <c r="C2012" s="25" t="s">
        <v>0</v>
      </c>
      <c r="D2012" s="27">
        <f t="shared" ref="D2012:D2013" si="780">D2013</f>
        <v>1000000</v>
      </c>
      <c r="E2012" s="39">
        <v>1000000</v>
      </c>
      <c r="F2012" s="3" t="e">
        <f>#REF!-E2012</f>
        <v>#REF!</v>
      </c>
    </row>
    <row r="2013" spans="1:6" ht="14.4" customHeight="1" x14ac:dyDescent="0.25">
      <c r="A2013" s="26" t="s">
        <v>66</v>
      </c>
      <c r="B2013" s="25" t="s">
        <v>1330</v>
      </c>
      <c r="C2013" s="25" t="s">
        <v>67</v>
      </c>
      <c r="D2013" s="27">
        <f t="shared" si="780"/>
        <v>1000000</v>
      </c>
      <c r="E2013" s="39">
        <v>1000000</v>
      </c>
      <c r="F2013" s="3" t="e">
        <f>#REF!-E2013</f>
        <v>#REF!</v>
      </c>
    </row>
    <row r="2014" spans="1:6" ht="14.4" customHeight="1" x14ac:dyDescent="0.25">
      <c r="A2014" s="26" t="s">
        <v>68</v>
      </c>
      <c r="B2014" s="25" t="s">
        <v>1330</v>
      </c>
      <c r="C2014" s="25" t="s">
        <v>69</v>
      </c>
      <c r="D2014" s="27">
        <v>1000000</v>
      </c>
      <c r="E2014" s="39">
        <v>1000000</v>
      </c>
      <c r="F2014" s="3" t="e">
        <f>#REF!-E2014</f>
        <v>#REF!</v>
      </c>
    </row>
    <row r="2015" spans="1:6" ht="14.4" customHeight="1" x14ac:dyDescent="0.25">
      <c r="A2015" s="26" t="s">
        <v>1331</v>
      </c>
      <c r="B2015" s="25" t="s">
        <v>1332</v>
      </c>
      <c r="C2015" s="25" t="s">
        <v>0</v>
      </c>
      <c r="D2015" s="27">
        <f t="shared" ref="D2015:D2017" si="781">D2016</f>
        <v>269000</v>
      </c>
      <c r="E2015" s="39">
        <v>269000</v>
      </c>
      <c r="F2015" s="3" t="e">
        <f>#REF!-E2015</f>
        <v>#REF!</v>
      </c>
    </row>
    <row r="2016" spans="1:6" ht="28.95" customHeight="1" x14ac:dyDescent="0.25">
      <c r="A2016" s="26" t="s">
        <v>1333</v>
      </c>
      <c r="B2016" s="25" t="s">
        <v>1334</v>
      </c>
      <c r="C2016" s="25" t="s">
        <v>0</v>
      </c>
      <c r="D2016" s="27">
        <f t="shared" si="781"/>
        <v>269000</v>
      </c>
      <c r="E2016" s="39">
        <v>269000</v>
      </c>
      <c r="F2016" s="3" t="e">
        <f>#REF!-E2016</f>
        <v>#REF!</v>
      </c>
    </row>
    <row r="2017" spans="1:6" ht="14.4" customHeight="1" x14ac:dyDescent="0.25">
      <c r="A2017" s="26" t="s">
        <v>128</v>
      </c>
      <c r="B2017" s="25" t="s">
        <v>1334</v>
      </c>
      <c r="C2017" s="25" t="s">
        <v>129</v>
      </c>
      <c r="D2017" s="27">
        <f t="shared" si="781"/>
        <v>269000</v>
      </c>
      <c r="E2017" s="39">
        <v>269000</v>
      </c>
      <c r="F2017" s="3" t="e">
        <f>#REF!-E2017</f>
        <v>#REF!</v>
      </c>
    </row>
    <row r="2018" spans="1:6" ht="14.4" customHeight="1" x14ac:dyDescent="0.25">
      <c r="A2018" s="26" t="s">
        <v>168</v>
      </c>
      <c r="B2018" s="25" t="s">
        <v>1334</v>
      </c>
      <c r="C2018" s="25" t="s">
        <v>169</v>
      </c>
      <c r="D2018" s="27">
        <v>269000</v>
      </c>
      <c r="E2018" s="39">
        <v>269000</v>
      </c>
      <c r="F2018" s="3" t="e">
        <f>#REF!-E2018</f>
        <v>#REF!</v>
      </c>
    </row>
    <row r="2019" spans="1:6" ht="14.4" customHeight="1" x14ac:dyDescent="0.25">
      <c r="A2019" s="58" t="s">
        <v>1335</v>
      </c>
      <c r="B2019" s="50" t="s">
        <v>1336</v>
      </c>
      <c r="C2019" s="25" t="s">
        <v>0</v>
      </c>
      <c r="D2019" s="59">
        <f t="shared" ref="D2019" si="782">D2020</f>
        <v>6110500</v>
      </c>
      <c r="E2019" s="45">
        <v>6110500</v>
      </c>
      <c r="F2019" s="3" t="e">
        <f>#REF!-E2019</f>
        <v>#REF!</v>
      </c>
    </row>
    <row r="2020" spans="1:6" ht="14.4" customHeight="1" x14ac:dyDescent="0.25">
      <c r="A2020" s="26" t="s">
        <v>1337</v>
      </c>
      <c r="B2020" s="25" t="s">
        <v>1338</v>
      </c>
      <c r="C2020" s="25" t="s">
        <v>0</v>
      </c>
      <c r="D2020" s="27">
        <f t="shared" ref="D2020" si="783">D2021+D2023+D2026</f>
        <v>6110500</v>
      </c>
      <c r="E2020" s="39">
        <v>6110500</v>
      </c>
      <c r="F2020" s="3" t="e">
        <f>#REF!-E2020</f>
        <v>#REF!</v>
      </c>
    </row>
    <row r="2021" spans="1:6" ht="28.95" customHeight="1" x14ac:dyDescent="0.25">
      <c r="A2021" s="26" t="s">
        <v>78</v>
      </c>
      <c r="B2021" s="25" t="s">
        <v>1338</v>
      </c>
      <c r="C2021" s="25" t="s">
        <v>79</v>
      </c>
      <c r="D2021" s="27">
        <f t="shared" ref="D2021" si="784">D2022</f>
        <v>150500</v>
      </c>
      <c r="E2021" s="39">
        <v>150500</v>
      </c>
      <c r="F2021" s="3" t="e">
        <f>#REF!-E2021</f>
        <v>#REF!</v>
      </c>
    </row>
    <row r="2022" spans="1:6" ht="28.95" customHeight="1" x14ac:dyDescent="0.25">
      <c r="A2022" s="26" t="s">
        <v>80</v>
      </c>
      <c r="B2022" s="25" t="s">
        <v>1338</v>
      </c>
      <c r="C2022" s="25" t="s">
        <v>81</v>
      </c>
      <c r="D2022" s="27">
        <v>150500</v>
      </c>
      <c r="E2022" s="39">
        <v>150500</v>
      </c>
      <c r="F2022" s="3" t="e">
        <f>#REF!-E2022</f>
        <v>#REF!</v>
      </c>
    </row>
    <row r="2023" spans="1:6" ht="14.4" customHeight="1" x14ac:dyDescent="0.25">
      <c r="A2023" s="26" t="s">
        <v>128</v>
      </c>
      <c r="B2023" s="25" t="s">
        <v>1338</v>
      </c>
      <c r="C2023" s="25" t="s">
        <v>129</v>
      </c>
      <c r="D2023" s="27">
        <f t="shared" ref="D2023" si="785">D2024+D2025</f>
        <v>5616000</v>
      </c>
      <c r="E2023" s="39">
        <v>5616000</v>
      </c>
      <c r="F2023" s="3" t="e">
        <f>#REF!-E2023</f>
        <v>#REF!</v>
      </c>
    </row>
    <row r="2024" spans="1:6" ht="28.95" customHeight="1" x14ac:dyDescent="0.25">
      <c r="A2024" s="26" t="s">
        <v>130</v>
      </c>
      <c r="B2024" s="25" t="s">
        <v>1338</v>
      </c>
      <c r="C2024" s="25" t="s">
        <v>131</v>
      </c>
      <c r="D2024" s="27">
        <v>5520000</v>
      </c>
      <c r="E2024" s="39">
        <v>5520000</v>
      </c>
      <c r="F2024" s="3" t="e">
        <f>#REF!-E2024</f>
        <v>#REF!</v>
      </c>
    </row>
    <row r="2025" spans="1:6" ht="14.4" customHeight="1" x14ac:dyDescent="0.25">
      <c r="A2025" s="26" t="s">
        <v>170</v>
      </c>
      <c r="B2025" s="25" t="s">
        <v>1338</v>
      </c>
      <c r="C2025" s="25" t="s">
        <v>171</v>
      </c>
      <c r="D2025" s="27">
        <v>96000</v>
      </c>
      <c r="E2025" s="39">
        <v>96000</v>
      </c>
      <c r="F2025" s="3" t="e">
        <f>#REF!-E2025</f>
        <v>#REF!</v>
      </c>
    </row>
    <row r="2026" spans="1:6" ht="14.4" customHeight="1" x14ac:dyDescent="0.25">
      <c r="A2026" s="26" t="s">
        <v>66</v>
      </c>
      <c r="B2026" s="25" t="s">
        <v>1338</v>
      </c>
      <c r="C2026" s="25" t="s">
        <v>67</v>
      </c>
      <c r="D2026" s="27">
        <f t="shared" ref="D2026" si="786">D2027</f>
        <v>344000</v>
      </c>
      <c r="E2026" s="39">
        <v>344000</v>
      </c>
      <c r="F2026" s="3" t="e">
        <f>#REF!-E2026</f>
        <v>#REF!</v>
      </c>
    </row>
    <row r="2027" spans="1:6" ht="14.4" customHeight="1" x14ac:dyDescent="0.25">
      <c r="A2027" s="26" t="s">
        <v>68</v>
      </c>
      <c r="B2027" s="25" t="s">
        <v>1338</v>
      </c>
      <c r="C2027" s="25" t="s">
        <v>69</v>
      </c>
      <c r="D2027" s="27">
        <v>344000</v>
      </c>
      <c r="E2027" s="39">
        <v>344000</v>
      </c>
      <c r="F2027" s="3" t="e">
        <f>#REF!-E2027</f>
        <v>#REF!</v>
      </c>
    </row>
    <row r="2028" spans="1:6" ht="28.95" customHeight="1" x14ac:dyDescent="0.25">
      <c r="A2028" s="58" t="s">
        <v>1339</v>
      </c>
      <c r="B2028" s="50" t="s">
        <v>1340</v>
      </c>
      <c r="C2028" s="25" t="s">
        <v>0</v>
      </c>
      <c r="D2028" s="59">
        <f t="shared" ref="D2028" si="787">D2029+D2036+D2041+D2046+D2053+D2058</f>
        <v>116691000</v>
      </c>
      <c r="E2028" s="45">
        <v>116691000</v>
      </c>
      <c r="F2028" s="3" t="e">
        <f>#REF!-E2028</f>
        <v>#REF!</v>
      </c>
    </row>
    <row r="2029" spans="1:6" ht="28.95" customHeight="1" x14ac:dyDescent="0.25">
      <c r="A2029" s="26" t="s">
        <v>151</v>
      </c>
      <c r="B2029" s="25" t="s">
        <v>1341</v>
      </c>
      <c r="C2029" s="25" t="s">
        <v>0</v>
      </c>
      <c r="D2029" s="27">
        <f t="shared" ref="D2029" si="788">D2030+D2032+D2034</f>
        <v>74326000</v>
      </c>
      <c r="E2029" s="39">
        <v>74326000</v>
      </c>
      <c r="F2029" s="3" t="e">
        <f>#REF!-E2029</f>
        <v>#REF!</v>
      </c>
    </row>
    <row r="2030" spans="1:6" ht="72.150000000000006" customHeight="1" x14ac:dyDescent="0.25">
      <c r="A2030" s="26" t="s">
        <v>74</v>
      </c>
      <c r="B2030" s="25" t="s">
        <v>1341</v>
      </c>
      <c r="C2030" s="25" t="s">
        <v>75</v>
      </c>
      <c r="D2030" s="27">
        <f t="shared" ref="D2030" si="789">D2031</f>
        <v>44857000</v>
      </c>
      <c r="E2030" s="39">
        <v>44857000</v>
      </c>
      <c r="F2030" s="3" t="e">
        <f>#REF!-E2030</f>
        <v>#REF!</v>
      </c>
    </row>
    <row r="2031" spans="1:6" ht="28.95" customHeight="1" x14ac:dyDescent="0.25">
      <c r="A2031" s="26" t="s">
        <v>153</v>
      </c>
      <c r="B2031" s="25" t="s">
        <v>1341</v>
      </c>
      <c r="C2031" s="25" t="s">
        <v>154</v>
      </c>
      <c r="D2031" s="27">
        <v>44857000</v>
      </c>
      <c r="E2031" s="39">
        <v>44857000</v>
      </c>
      <c r="F2031" s="3" t="e">
        <f>#REF!-E2031</f>
        <v>#REF!</v>
      </c>
    </row>
    <row r="2032" spans="1:6" ht="28.95" customHeight="1" x14ac:dyDescent="0.25">
      <c r="A2032" s="26" t="s">
        <v>78</v>
      </c>
      <c r="B2032" s="25" t="s">
        <v>1341</v>
      </c>
      <c r="C2032" s="25" t="s">
        <v>79</v>
      </c>
      <c r="D2032" s="27">
        <f t="shared" ref="D2032" si="790">D2033</f>
        <v>29464000</v>
      </c>
      <c r="E2032" s="39">
        <v>29464000</v>
      </c>
      <c r="F2032" s="3" t="e">
        <f>#REF!-E2032</f>
        <v>#REF!</v>
      </c>
    </row>
    <row r="2033" spans="1:6" ht="28.95" customHeight="1" x14ac:dyDescent="0.25">
      <c r="A2033" s="26" t="s">
        <v>80</v>
      </c>
      <c r="B2033" s="25" t="s">
        <v>1341</v>
      </c>
      <c r="C2033" s="25" t="s">
        <v>81</v>
      </c>
      <c r="D2033" s="27">
        <v>29464000</v>
      </c>
      <c r="E2033" s="39">
        <v>29464000</v>
      </c>
      <c r="F2033" s="3" t="e">
        <f>#REF!-E2033</f>
        <v>#REF!</v>
      </c>
    </row>
    <row r="2034" spans="1:6" ht="14.4" customHeight="1" x14ac:dyDescent="0.25">
      <c r="A2034" s="26" t="s">
        <v>66</v>
      </c>
      <c r="B2034" s="25" t="s">
        <v>1341</v>
      </c>
      <c r="C2034" s="25" t="s">
        <v>67</v>
      </c>
      <c r="D2034" s="27">
        <f t="shared" ref="D2034" si="791">D2035</f>
        <v>5000</v>
      </c>
      <c r="E2034" s="39">
        <v>5000</v>
      </c>
      <c r="F2034" s="3" t="e">
        <f>#REF!-E2034</f>
        <v>#REF!</v>
      </c>
    </row>
    <row r="2035" spans="1:6" ht="14.4" customHeight="1" x14ac:dyDescent="0.25">
      <c r="A2035" s="26" t="s">
        <v>82</v>
      </c>
      <c r="B2035" s="25" t="s">
        <v>1341</v>
      </c>
      <c r="C2035" s="25" t="s">
        <v>83</v>
      </c>
      <c r="D2035" s="27">
        <v>5000</v>
      </c>
      <c r="E2035" s="39">
        <v>5000</v>
      </c>
      <c r="F2035" s="3" t="e">
        <f>#REF!-E2035</f>
        <v>#REF!</v>
      </c>
    </row>
    <row r="2036" spans="1:6" ht="43.35" customHeight="1" x14ac:dyDescent="0.25">
      <c r="A2036" s="26" t="s">
        <v>1342</v>
      </c>
      <c r="B2036" s="25" t="s">
        <v>1343</v>
      </c>
      <c r="C2036" s="25" t="s">
        <v>0</v>
      </c>
      <c r="D2036" s="27">
        <f t="shared" ref="D2036" si="792">D2037+D2039</f>
        <v>3579000</v>
      </c>
      <c r="E2036" s="39">
        <v>3579000</v>
      </c>
      <c r="F2036" s="3" t="e">
        <f>#REF!-E2036</f>
        <v>#REF!</v>
      </c>
    </row>
    <row r="2037" spans="1:6" ht="72.150000000000006" customHeight="1" x14ac:dyDescent="0.25">
      <c r="A2037" s="26" t="s">
        <v>74</v>
      </c>
      <c r="B2037" s="25" t="s">
        <v>1343</v>
      </c>
      <c r="C2037" s="25" t="s">
        <v>75</v>
      </c>
      <c r="D2037" s="27">
        <f t="shared" ref="D2037" si="793">D2038</f>
        <v>3459000</v>
      </c>
      <c r="E2037" s="39">
        <v>3459000</v>
      </c>
      <c r="F2037" s="3" t="e">
        <f>#REF!-E2037</f>
        <v>#REF!</v>
      </c>
    </row>
    <row r="2038" spans="1:6" ht="28.95" customHeight="1" x14ac:dyDescent="0.25">
      <c r="A2038" s="26" t="s">
        <v>153</v>
      </c>
      <c r="B2038" s="25" t="s">
        <v>1343</v>
      </c>
      <c r="C2038" s="25" t="s">
        <v>154</v>
      </c>
      <c r="D2038" s="27">
        <v>3459000</v>
      </c>
      <c r="E2038" s="39">
        <v>3459000</v>
      </c>
      <c r="F2038" s="3" t="e">
        <f>#REF!-E2038</f>
        <v>#REF!</v>
      </c>
    </row>
    <row r="2039" spans="1:6" ht="28.95" customHeight="1" x14ac:dyDescent="0.25">
      <c r="A2039" s="26" t="s">
        <v>78</v>
      </c>
      <c r="B2039" s="25" t="s">
        <v>1343</v>
      </c>
      <c r="C2039" s="25" t="s">
        <v>79</v>
      </c>
      <c r="D2039" s="27">
        <f t="shared" ref="D2039" si="794">D2040</f>
        <v>120000</v>
      </c>
      <c r="E2039" s="39">
        <v>120000</v>
      </c>
      <c r="F2039" s="3" t="e">
        <f>#REF!-E2039</f>
        <v>#REF!</v>
      </c>
    </row>
    <row r="2040" spans="1:6" ht="28.95" customHeight="1" x14ac:dyDescent="0.25">
      <c r="A2040" s="26" t="s">
        <v>80</v>
      </c>
      <c r="B2040" s="25" t="s">
        <v>1343</v>
      </c>
      <c r="C2040" s="25" t="s">
        <v>81</v>
      </c>
      <c r="D2040" s="27">
        <v>120000</v>
      </c>
      <c r="E2040" s="39">
        <v>120000</v>
      </c>
      <c r="F2040" s="3" t="e">
        <f>#REF!-E2040</f>
        <v>#REF!</v>
      </c>
    </row>
    <row r="2041" spans="1:6" ht="43.35" customHeight="1" x14ac:dyDescent="0.25">
      <c r="A2041" s="26" t="s">
        <v>1344</v>
      </c>
      <c r="B2041" s="25" t="s">
        <v>1345</v>
      </c>
      <c r="C2041" s="25" t="s">
        <v>0</v>
      </c>
      <c r="D2041" s="27">
        <f t="shared" ref="D2041" si="795">D2042+D2044</f>
        <v>34186000</v>
      </c>
      <c r="E2041" s="39">
        <v>34186000</v>
      </c>
      <c r="F2041" s="3" t="e">
        <f>#REF!-E2041</f>
        <v>#REF!</v>
      </c>
    </row>
    <row r="2042" spans="1:6" ht="72.150000000000006" customHeight="1" x14ac:dyDescent="0.25">
      <c r="A2042" s="26" t="s">
        <v>74</v>
      </c>
      <c r="B2042" s="25" t="s">
        <v>1345</v>
      </c>
      <c r="C2042" s="25" t="s">
        <v>75</v>
      </c>
      <c r="D2042" s="27">
        <f t="shared" ref="D2042" si="796">D2043</f>
        <v>33936000</v>
      </c>
      <c r="E2042" s="39">
        <v>33936000</v>
      </c>
      <c r="F2042" s="3" t="e">
        <f>#REF!-E2042</f>
        <v>#REF!</v>
      </c>
    </row>
    <row r="2043" spans="1:6" ht="28.95" customHeight="1" x14ac:dyDescent="0.25">
      <c r="A2043" s="26" t="s">
        <v>153</v>
      </c>
      <c r="B2043" s="25" t="s">
        <v>1345</v>
      </c>
      <c r="C2043" s="25" t="s">
        <v>154</v>
      </c>
      <c r="D2043" s="27">
        <v>33936000</v>
      </c>
      <c r="E2043" s="39">
        <v>33936000</v>
      </c>
      <c r="F2043" s="3" t="e">
        <f>#REF!-E2043</f>
        <v>#REF!</v>
      </c>
    </row>
    <row r="2044" spans="1:6" ht="28.95" customHeight="1" x14ac:dyDescent="0.25">
      <c r="A2044" s="26" t="s">
        <v>78</v>
      </c>
      <c r="B2044" s="25" t="s">
        <v>1345</v>
      </c>
      <c r="C2044" s="25" t="s">
        <v>79</v>
      </c>
      <c r="D2044" s="27">
        <f t="shared" ref="D2044" si="797">D2045</f>
        <v>250000</v>
      </c>
      <c r="E2044" s="39">
        <v>250000</v>
      </c>
      <c r="F2044" s="3" t="e">
        <f>#REF!-E2044</f>
        <v>#REF!</v>
      </c>
    </row>
    <row r="2045" spans="1:6" ht="28.95" customHeight="1" x14ac:dyDescent="0.25">
      <c r="A2045" s="26" t="s">
        <v>80</v>
      </c>
      <c r="B2045" s="25" t="s">
        <v>1345</v>
      </c>
      <c r="C2045" s="25" t="s">
        <v>81</v>
      </c>
      <c r="D2045" s="27">
        <v>250000</v>
      </c>
      <c r="E2045" s="39">
        <v>250000</v>
      </c>
      <c r="F2045" s="3" t="e">
        <f>#REF!-E2045</f>
        <v>#REF!</v>
      </c>
    </row>
    <row r="2046" spans="1:6" ht="14.4" customHeight="1" x14ac:dyDescent="0.25">
      <c r="A2046" s="26" t="s">
        <v>1346</v>
      </c>
      <c r="B2046" s="25" t="s">
        <v>1347</v>
      </c>
      <c r="C2046" s="25" t="s">
        <v>0</v>
      </c>
      <c r="D2046" s="27">
        <f t="shared" ref="D2046" si="798">D2047+D2049+D2051</f>
        <v>1400000</v>
      </c>
      <c r="E2046" s="39">
        <v>1400000</v>
      </c>
      <c r="F2046" s="3" t="e">
        <f>#REF!-E2046</f>
        <v>#REF!</v>
      </c>
    </row>
    <row r="2047" spans="1:6" ht="28.95" customHeight="1" x14ac:dyDescent="0.25">
      <c r="A2047" s="26" t="s">
        <v>78</v>
      </c>
      <c r="B2047" s="25" t="s">
        <v>1347</v>
      </c>
      <c r="C2047" s="25" t="s">
        <v>79</v>
      </c>
      <c r="D2047" s="27">
        <f t="shared" ref="D2047" si="799">D2048</f>
        <v>1100000</v>
      </c>
      <c r="E2047" s="39">
        <v>1100000</v>
      </c>
      <c r="F2047" s="3" t="e">
        <f>#REF!-E2047</f>
        <v>#REF!</v>
      </c>
    </row>
    <row r="2048" spans="1:6" ht="28.95" customHeight="1" x14ac:dyDescent="0.25">
      <c r="A2048" s="26" t="s">
        <v>80</v>
      </c>
      <c r="B2048" s="25" t="s">
        <v>1347</v>
      </c>
      <c r="C2048" s="25" t="s">
        <v>81</v>
      </c>
      <c r="D2048" s="27">
        <v>1100000</v>
      </c>
      <c r="E2048" s="39">
        <v>1100000</v>
      </c>
      <c r="F2048" s="3" t="e">
        <f>#REF!-E2048</f>
        <v>#REF!</v>
      </c>
    </row>
    <row r="2049" spans="1:6" ht="14.4" customHeight="1" x14ac:dyDescent="0.25">
      <c r="A2049" s="26" t="s">
        <v>128</v>
      </c>
      <c r="B2049" s="25" t="s">
        <v>1347</v>
      </c>
      <c r="C2049" s="25" t="s">
        <v>129</v>
      </c>
      <c r="D2049" s="27">
        <f t="shared" ref="D2049" si="800">D2050</f>
        <v>200000</v>
      </c>
      <c r="E2049" s="39">
        <v>200000</v>
      </c>
      <c r="F2049" s="3" t="e">
        <f>#REF!-E2049</f>
        <v>#REF!</v>
      </c>
    </row>
    <row r="2050" spans="1:6" ht="14.4" customHeight="1" x14ac:dyDescent="0.25">
      <c r="A2050" s="26" t="s">
        <v>204</v>
      </c>
      <c r="B2050" s="25" t="s">
        <v>1347</v>
      </c>
      <c r="C2050" s="25" t="s">
        <v>205</v>
      </c>
      <c r="D2050" s="27">
        <v>200000</v>
      </c>
      <c r="E2050" s="39">
        <v>200000</v>
      </c>
      <c r="F2050" s="3" t="e">
        <f>#REF!-E2050</f>
        <v>#REF!</v>
      </c>
    </row>
    <row r="2051" spans="1:6" ht="14.4" customHeight="1" x14ac:dyDescent="0.25">
      <c r="A2051" s="26" t="s">
        <v>66</v>
      </c>
      <c r="B2051" s="25" t="s">
        <v>1347</v>
      </c>
      <c r="C2051" s="25" t="s">
        <v>67</v>
      </c>
      <c r="D2051" s="27">
        <f t="shared" ref="D2051" si="801">D2052</f>
        <v>100000</v>
      </c>
      <c r="E2051" s="39">
        <v>100000</v>
      </c>
      <c r="F2051" s="3" t="e">
        <f>#REF!-E2051</f>
        <v>#REF!</v>
      </c>
    </row>
    <row r="2052" spans="1:6" ht="14.4" customHeight="1" x14ac:dyDescent="0.25">
      <c r="A2052" s="26" t="s">
        <v>68</v>
      </c>
      <c r="B2052" s="25" t="s">
        <v>1347</v>
      </c>
      <c r="C2052" s="25" t="s">
        <v>69</v>
      </c>
      <c r="D2052" s="27">
        <v>100000</v>
      </c>
      <c r="E2052" s="39">
        <v>100000</v>
      </c>
      <c r="F2052" s="3" t="e">
        <f>#REF!-E2052</f>
        <v>#REF!</v>
      </c>
    </row>
    <row r="2053" spans="1:6" ht="28.95" customHeight="1" x14ac:dyDescent="0.25">
      <c r="A2053" s="26" t="s">
        <v>1348</v>
      </c>
      <c r="B2053" s="25" t="s">
        <v>1349</v>
      </c>
      <c r="C2053" s="25" t="s">
        <v>0</v>
      </c>
      <c r="D2053" s="27">
        <f t="shared" ref="D2053" si="802">D2054+D2056</f>
        <v>2800000</v>
      </c>
      <c r="E2053" s="39">
        <v>2800000</v>
      </c>
      <c r="F2053" s="3" t="e">
        <f>#REF!-E2053</f>
        <v>#REF!</v>
      </c>
    </row>
    <row r="2054" spans="1:6" ht="72.150000000000006" customHeight="1" x14ac:dyDescent="0.25">
      <c r="A2054" s="26" t="s">
        <v>74</v>
      </c>
      <c r="B2054" s="25" t="s">
        <v>1349</v>
      </c>
      <c r="C2054" s="25" t="s">
        <v>75</v>
      </c>
      <c r="D2054" s="27">
        <f t="shared" ref="D2054" si="803">D2055</f>
        <v>2200000</v>
      </c>
      <c r="E2054" s="39">
        <v>2200000</v>
      </c>
      <c r="F2054" s="3" t="e">
        <f>#REF!-E2054</f>
        <v>#REF!</v>
      </c>
    </row>
    <row r="2055" spans="1:6" ht="28.95" customHeight="1" x14ac:dyDescent="0.25">
      <c r="A2055" s="26" t="s">
        <v>153</v>
      </c>
      <c r="B2055" s="25" t="s">
        <v>1349</v>
      </c>
      <c r="C2055" s="25" t="s">
        <v>154</v>
      </c>
      <c r="D2055" s="27">
        <v>2200000</v>
      </c>
      <c r="E2055" s="39">
        <v>2200000</v>
      </c>
      <c r="F2055" s="3" t="e">
        <f>#REF!-E2055</f>
        <v>#REF!</v>
      </c>
    </row>
    <row r="2056" spans="1:6" ht="28.95" customHeight="1" x14ac:dyDescent="0.25">
      <c r="A2056" s="26" t="s">
        <v>78</v>
      </c>
      <c r="B2056" s="25" t="s">
        <v>1349</v>
      </c>
      <c r="C2056" s="25" t="s">
        <v>79</v>
      </c>
      <c r="D2056" s="27">
        <f t="shared" ref="D2056" si="804">D2057</f>
        <v>600000</v>
      </c>
      <c r="E2056" s="39">
        <v>600000</v>
      </c>
      <c r="F2056" s="3" t="e">
        <f>#REF!-E2056</f>
        <v>#REF!</v>
      </c>
    </row>
    <row r="2057" spans="1:6" ht="28.95" customHeight="1" x14ac:dyDescent="0.25">
      <c r="A2057" s="26" t="s">
        <v>80</v>
      </c>
      <c r="B2057" s="25" t="s">
        <v>1349</v>
      </c>
      <c r="C2057" s="25" t="s">
        <v>81</v>
      </c>
      <c r="D2057" s="27">
        <v>600000</v>
      </c>
      <c r="E2057" s="39">
        <v>600000</v>
      </c>
      <c r="F2057" s="3" t="e">
        <f>#REF!-E2057</f>
        <v>#REF!</v>
      </c>
    </row>
    <row r="2058" spans="1:6" ht="14.4" customHeight="1" x14ac:dyDescent="0.25">
      <c r="A2058" s="26" t="s">
        <v>1224</v>
      </c>
      <c r="B2058" s="25" t="s">
        <v>1350</v>
      </c>
      <c r="C2058" s="25" t="s">
        <v>0</v>
      </c>
      <c r="D2058" s="27">
        <f t="shared" ref="D2058" si="805">D2059+D2061</f>
        <v>400000</v>
      </c>
      <c r="E2058" s="39">
        <v>400000</v>
      </c>
      <c r="F2058" s="3" t="e">
        <f>#REF!-E2058</f>
        <v>#REF!</v>
      </c>
    </row>
    <row r="2059" spans="1:6" ht="72.150000000000006" customHeight="1" x14ac:dyDescent="0.25">
      <c r="A2059" s="26" t="s">
        <v>74</v>
      </c>
      <c r="B2059" s="25" t="s">
        <v>1350</v>
      </c>
      <c r="C2059" s="25" t="s">
        <v>75</v>
      </c>
      <c r="D2059" s="27">
        <f t="shared" ref="D2059" si="806">D2060</f>
        <v>150000</v>
      </c>
      <c r="E2059" s="39">
        <v>150000</v>
      </c>
      <c r="F2059" s="3" t="e">
        <f>#REF!-E2059</f>
        <v>#REF!</v>
      </c>
    </row>
    <row r="2060" spans="1:6" ht="28.95" customHeight="1" x14ac:dyDescent="0.25">
      <c r="A2060" s="26" t="s">
        <v>153</v>
      </c>
      <c r="B2060" s="25" t="s">
        <v>1350</v>
      </c>
      <c r="C2060" s="25" t="s">
        <v>154</v>
      </c>
      <c r="D2060" s="27">
        <v>150000</v>
      </c>
      <c r="E2060" s="39">
        <v>150000</v>
      </c>
      <c r="F2060" s="3" t="e">
        <f>#REF!-E2060</f>
        <v>#REF!</v>
      </c>
    </row>
    <row r="2061" spans="1:6" ht="28.95" customHeight="1" x14ac:dyDescent="0.25">
      <c r="A2061" s="26" t="s">
        <v>78</v>
      </c>
      <c r="B2061" s="25" t="s">
        <v>1350</v>
      </c>
      <c r="C2061" s="25" t="s">
        <v>79</v>
      </c>
      <c r="D2061" s="27">
        <f t="shared" ref="D2061" si="807">D2062</f>
        <v>250000</v>
      </c>
      <c r="E2061" s="39">
        <v>250000</v>
      </c>
      <c r="F2061" s="3" t="e">
        <f>#REF!-E2061</f>
        <v>#REF!</v>
      </c>
    </row>
    <row r="2062" spans="1:6" ht="28.95" customHeight="1" x14ac:dyDescent="0.25">
      <c r="A2062" s="26" t="s">
        <v>80</v>
      </c>
      <c r="B2062" s="25" t="s">
        <v>1350</v>
      </c>
      <c r="C2062" s="25" t="s">
        <v>81</v>
      </c>
      <c r="D2062" s="27">
        <v>250000</v>
      </c>
      <c r="E2062" s="39">
        <v>250000</v>
      </c>
      <c r="F2062" s="3" t="e">
        <f>#REF!-E2062</f>
        <v>#REF!</v>
      </c>
    </row>
    <row r="2063" spans="1:6" ht="28.95" customHeight="1" x14ac:dyDescent="0.25">
      <c r="A2063" s="58" t="s">
        <v>1351</v>
      </c>
      <c r="B2063" s="50" t="s">
        <v>1352</v>
      </c>
      <c r="C2063" s="25" t="s">
        <v>0</v>
      </c>
      <c r="D2063" s="59">
        <f t="shared" ref="D2063" si="808">D2064+D2071+D2074</f>
        <v>53856100</v>
      </c>
      <c r="E2063" s="45">
        <v>53856100</v>
      </c>
      <c r="F2063" s="3" t="e">
        <f>#REF!-E2063</f>
        <v>#REF!</v>
      </c>
    </row>
    <row r="2064" spans="1:6" ht="28.95" customHeight="1" x14ac:dyDescent="0.25">
      <c r="A2064" s="26" t="s">
        <v>151</v>
      </c>
      <c r="B2064" s="25" t="s">
        <v>1353</v>
      </c>
      <c r="C2064" s="25" t="s">
        <v>0</v>
      </c>
      <c r="D2064" s="27">
        <f t="shared" ref="D2064" si="809">D2065+D2067+D2069</f>
        <v>50652514</v>
      </c>
      <c r="E2064" s="39">
        <v>50652514</v>
      </c>
      <c r="F2064" s="3" t="e">
        <f>#REF!-E2064</f>
        <v>#REF!</v>
      </c>
    </row>
    <row r="2065" spans="1:6" ht="72.150000000000006" customHeight="1" x14ac:dyDescent="0.25">
      <c r="A2065" s="26" t="s">
        <v>74</v>
      </c>
      <c r="B2065" s="25" t="s">
        <v>1353</v>
      </c>
      <c r="C2065" s="25" t="s">
        <v>75</v>
      </c>
      <c r="D2065" s="27">
        <f t="shared" ref="D2065" si="810">D2066</f>
        <v>48664714</v>
      </c>
      <c r="E2065" s="39">
        <v>48664714</v>
      </c>
      <c r="F2065" s="3" t="e">
        <f>#REF!-E2065</f>
        <v>#REF!</v>
      </c>
    </row>
    <row r="2066" spans="1:6" ht="28.95" customHeight="1" x14ac:dyDescent="0.25">
      <c r="A2066" s="26" t="s">
        <v>153</v>
      </c>
      <c r="B2066" s="25" t="s">
        <v>1353</v>
      </c>
      <c r="C2066" s="25" t="s">
        <v>154</v>
      </c>
      <c r="D2066" s="27">
        <v>48664714</v>
      </c>
      <c r="E2066" s="39">
        <v>48664714</v>
      </c>
      <c r="F2066" s="3" t="e">
        <f>#REF!-E2066</f>
        <v>#REF!</v>
      </c>
    </row>
    <row r="2067" spans="1:6" ht="28.95" customHeight="1" x14ac:dyDescent="0.25">
      <c r="A2067" s="26" t="s">
        <v>78</v>
      </c>
      <c r="B2067" s="25" t="s">
        <v>1353</v>
      </c>
      <c r="C2067" s="25" t="s">
        <v>79</v>
      </c>
      <c r="D2067" s="27">
        <f t="shared" ref="D2067" si="811">D2068</f>
        <v>1947800</v>
      </c>
      <c r="E2067" s="39">
        <v>1947800</v>
      </c>
      <c r="F2067" s="3" t="e">
        <f>#REF!-E2067</f>
        <v>#REF!</v>
      </c>
    </row>
    <row r="2068" spans="1:6" ht="28.95" customHeight="1" x14ac:dyDescent="0.25">
      <c r="A2068" s="26" t="s">
        <v>80</v>
      </c>
      <c r="B2068" s="25" t="s">
        <v>1353</v>
      </c>
      <c r="C2068" s="25" t="s">
        <v>81</v>
      </c>
      <c r="D2068" s="27">
        <v>1947800</v>
      </c>
      <c r="E2068" s="39">
        <v>1947800</v>
      </c>
      <c r="F2068" s="3" t="e">
        <f>#REF!-E2068</f>
        <v>#REF!</v>
      </c>
    </row>
    <row r="2069" spans="1:6" ht="14.4" customHeight="1" x14ac:dyDescent="0.25">
      <c r="A2069" s="26" t="s">
        <v>66</v>
      </c>
      <c r="B2069" s="25" t="s">
        <v>1353</v>
      </c>
      <c r="C2069" s="25" t="s">
        <v>67</v>
      </c>
      <c r="D2069" s="27">
        <f t="shared" ref="D2069" si="812">D2070</f>
        <v>40000</v>
      </c>
      <c r="E2069" s="39">
        <v>40000</v>
      </c>
      <c r="F2069" s="3" t="e">
        <f>#REF!-E2069</f>
        <v>#REF!</v>
      </c>
    </row>
    <row r="2070" spans="1:6" ht="14.4" customHeight="1" x14ac:dyDescent="0.25">
      <c r="A2070" s="26" t="s">
        <v>82</v>
      </c>
      <c r="B2070" s="25" t="s">
        <v>1353</v>
      </c>
      <c r="C2070" s="25" t="s">
        <v>83</v>
      </c>
      <c r="D2070" s="27">
        <v>40000</v>
      </c>
      <c r="E2070" s="39">
        <v>40000</v>
      </c>
      <c r="F2070" s="3" t="e">
        <f>#REF!-E2070</f>
        <v>#REF!</v>
      </c>
    </row>
    <row r="2071" spans="1:6" ht="28.95" customHeight="1" x14ac:dyDescent="0.25">
      <c r="A2071" s="26" t="s">
        <v>1354</v>
      </c>
      <c r="B2071" s="25" t="s">
        <v>1355</v>
      </c>
      <c r="C2071" s="25" t="s">
        <v>0</v>
      </c>
      <c r="D2071" s="27">
        <f t="shared" ref="D2071:D2072" si="813">D2072</f>
        <v>3057586</v>
      </c>
      <c r="E2071" s="39">
        <v>3057586</v>
      </c>
      <c r="F2071" s="3" t="e">
        <f>#REF!-E2071</f>
        <v>#REF!</v>
      </c>
    </row>
    <row r="2072" spans="1:6" ht="72.150000000000006" customHeight="1" x14ac:dyDescent="0.25">
      <c r="A2072" s="26" t="s">
        <v>74</v>
      </c>
      <c r="B2072" s="25" t="s">
        <v>1355</v>
      </c>
      <c r="C2072" s="25" t="s">
        <v>75</v>
      </c>
      <c r="D2072" s="27">
        <f t="shared" si="813"/>
        <v>3057586</v>
      </c>
      <c r="E2072" s="39">
        <v>3057586</v>
      </c>
      <c r="F2072" s="3" t="e">
        <f>#REF!-E2072</f>
        <v>#REF!</v>
      </c>
    </row>
    <row r="2073" spans="1:6" ht="28.95" customHeight="1" x14ac:dyDescent="0.25">
      <c r="A2073" s="26" t="s">
        <v>153</v>
      </c>
      <c r="B2073" s="25" t="s">
        <v>1355</v>
      </c>
      <c r="C2073" s="25" t="s">
        <v>154</v>
      </c>
      <c r="D2073" s="27">
        <v>3057586</v>
      </c>
      <c r="E2073" s="39">
        <v>3057586</v>
      </c>
      <c r="F2073" s="3" t="e">
        <f>#REF!-E2073</f>
        <v>#REF!</v>
      </c>
    </row>
    <row r="2074" spans="1:6" ht="28.95" customHeight="1" x14ac:dyDescent="0.25">
      <c r="A2074" s="26" t="s">
        <v>1356</v>
      </c>
      <c r="B2074" s="25" t="s">
        <v>1357</v>
      </c>
      <c r="C2074" s="25" t="s">
        <v>0</v>
      </c>
      <c r="D2074" s="27">
        <f t="shared" ref="D2074:D2075" si="814">D2075</f>
        <v>146000</v>
      </c>
      <c r="E2074" s="39">
        <v>146000</v>
      </c>
      <c r="F2074" s="3" t="e">
        <f>#REF!-E2074</f>
        <v>#REF!</v>
      </c>
    </row>
    <row r="2075" spans="1:6" ht="28.95" customHeight="1" x14ac:dyDescent="0.25">
      <c r="A2075" s="26" t="s">
        <v>78</v>
      </c>
      <c r="B2075" s="25" t="s">
        <v>1357</v>
      </c>
      <c r="C2075" s="25" t="s">
        <v>79</v>
      </c>
      <c r="D2075" s="27">
        <f t="shared" si="814"/>
        <v>146000</v>
      </c>
      <c r="E2075" s="39">
        <v>146000</v>
      </c>
      <c r="F2075" s="3" t="e">
        <f>#REF!-E2075</f>
        <v>#REF!</v>
      </c>
    </row>
    <row r="2076" spans="1:6" ht="28.95" customHeight="1" x14ac:dyDescent="0.25">
      <c r="A2076" s="26" t="s">
        <v>80</v>
      </c>
      <c r="B2076" s="25" t="s">
        <v>1357</v>
      </c>
      <c r="C2076" s="25" t="s">
        <v>81</v>
      </c>
      <c r="D2076" s="27">
        <v>146000</v>
      </c>
      <c r="E2076" s="39">
        <v>146000</v>
      </c>
      <c r="F2076" s="3" t="e">
        <f>#REF!-E2076</f>
        <v>#REF!</v>
      </c>
    </row>
    <row r="2077" spans="1:6" ht="28.95" customHeight="1" x14ac:dyDescent="0.25">
      <c r="A2077" s="58" t="s">
        <v>1358</v>
      </c>
      <c r="B2077" s="50" t="s">
        <v>1359</v>
      </c>
      <c r="C2077" s="25" t="s">
        <v>0</v>
      </c>
      <c r="D2077" s="59">
        <f t="shared" ref="D2077" si="815">D2078+D2085</f>
        <v>40348300</v>
      </c>
      <c r="E2077" s="45">
        <v>40348300</v>
      </c>
      <c r="F2077" s="3" t="e">
        <f>#REF!-E2077</f>
        <v>#REF!</v>
      </c>
    </row>
    <row r="2078" spans="1:6" ht="28.95" customHeight="1" x14ac:dyDescent="0.25">
      <c r="A2078" s="26" t="s">
        <v>151</v>
      </c>
      <c r="B2078" s="25" t="s">
        <v>1360</v>
      </c>
      <c r="C2078" s="25" t="s">
        <v>0</v>
      </c>
      <c r="D2078" s="27">
        <f t="shared" ref="D2078" si="816">D2079+D2081+D2083</f>
        <v>36886300</v>
      </c>
      <c r="E2078" s="39">
        <v>36886300</v>
      </c>
      <c r="F2078" s="3" t="e">
        <f>#REF!-E2078</f>
        <v>#REF!</v>
      </c>
    </row>
    <row r="2079" spans="1:6" ht="72.150000000000006" customHeight="1" x14ac:dyDescent="0.25">
      <c r="A2079" s="26" t="s">
        <v>74</v>
      </c>
      <c r="B2079" s="25" t="s">
        <v>1360</v>
      </c>
      <c r="C2079" s="25" t="s">
        <v>75</v>
      </c>
      <c r="D2079" s="27">
        <f t="shared" ref="D2079" si="817">D2080</f>
        <v>32912000</v>
      </c>
      <c r="E2079" s="39">
        <v>32912000</v>
      </c>
      <c r="F2079" s="3" t="e">
        <f>#REF!-E2079</f>
        <v>#REF!</v>
      </c>
    </row>
    <row r="2080" spans="1:6" ht="28.95" customHeight="1" x14ac:dyDescent="0.25">
      <c r="A2080" s="26" t="s">
        <v>153</v>
      </c>
      <c r="B2080" s="25" t="s">
        <v>1360</v>
      </c>
      <c r="C2080" s="25" t="s">
        <v>154</v>
      </c>
      <c r="D2080" s="27">
        <v>32912000</v>
      </c>
      <c r="E2080" s="39">
        <v>32912000</v>
      </c>
      <c r="F2080" s="3" t="e">
        <f>#REF!-E2080</f>
        <v>#REF!</v>
      </c>
    </row>
    <row r="2081" spans="1:6" ht="28.95" customHeight="1" x14ac:dyDescent="0.25">
      <c r="A2081" s="26" t="s">
        <v>78</v>
      </c>
      <c r="B2081" s="25" t="s">
        <v>1360</v>
      </c>
      <c r="C2081" s="25" t="s">
        <v>79</v>
      </c>
      <c r="D2081" s="27">
        <f t="shared" ref="D2081" si="818">D2082</f>
        <v>3970300</v>
      </c>
      <c r="E2081" s="39">
        <v>3970300</v>
      </c>
      <c r="F2081" s="3" t="e">
        <f>#REF!-E2081</f>
        <v>#REF!</v>
      </c>
    </row>
    <row r="2082" spans="1:6" ht="28.95" customHeight="1" x14ac:dyDescent="0.25">
      <c r="A2082" s="26" t="s">
        <v>80</v>
      </c>
      <c r="B2082" s="25" t="s">
        <v>1360</v>
      </c>
      <c r="C2082" s="25" t="s">
        <v>81</v>
      </c>
      <c r="D2082" s="27">
        <v>3970300</v>
      </c>
      <c r="E2082" s="39">
        <v>3970300</v>
      </c>
      <c r="F2082" s="3" t="e">
        <f>#REF!-E2082</f>
        <v>#REF!</v>
      </c>
    </row>
    <row r="2083" spans="1:6" ht="14.4" customHeight="1" x14ac:dyDescent="0.25">
      <c r="A2083" s="26" t="s">
        <v>66</v>
      </c>
      <c r="B2083" s="25" t="s">
        <v>1360</v>
      </c>
      <c r="C2083" s="25" t="s">
        <v>67</v>
      </c>
      <c r="D2083" s="27">
        <f t="shared" ref="D2083" si="819">D2084</f>
        <v>4000</v>
      </c>
      <c r="E2083" s="39">
        <v>4000</v>
      </c>
      <c r="F2083" s="3" t="e">
        <f>#REF!-E2083</f>
        <v>#REF!</v>
      </c>
    </row>
    <row r="2084" spans="1:6" ht="14.4" customHeight="1" x14ac:dyDescent="0.25">
      <c r="A2084" s="26" t="s">
        <v>82</v>
      </c>
      <c r="B2084" s="25" t="s">
        <v>1360</v>
      </c>
      <c r="C2084" s="25" t="s">
        <v>83</v>
      </c>
      <c r="D2084" s="27">
        <v>4000</v>
      </c>
      <c r="E2084" s="39">
        <v>4000</v>
      </c>
      <c r="F2084" s="3" t="e">
        <f>#REF!-E2084</f>
        <v>#REF!</v>
      </c>
    </row>
    <row r="2085" spans="1:6" ht="28.95" customHeight="1" x14ac:dyDescent="0.25">
      <c r="A2085" s="26" t="s">
        <v>1361</v>
      </c>
      <c r="B2085" s="25" t="s">
        <v>1362</v>
      </c>
      <c r="C2085" s="25" t="s">
        <v>0</v>
      </c>
      <c r="D2085" s="27">
        <f t="shared" ref="D2085" si="820">D2086+D2088+D2090</f>
        <v>3462000</v>
      </c>
      <c r="E2085" s="39">
        <v>3462000</v>
      </c>
      <c r="F2085" s="3" t="e">
        <f>#REF!-E2085</f>
        <v>#REF!</v>
      </c>
    </row>
    <row r="2086" spans="1:6" ht="72.150000000000006" customHeight="1" x14ac:dyDescent="0.25">
      <c r="A2086" s="26" t="s">
        <v>74</v>
      </c>
      <c r="B2086" s="25" t="s">
        <v>1362</v>
      </c>
      <c r="C2086" s="25" t="s">
        <v>75</v>
      </c>
      <c r="D2086" s="27">
        <f t="shared" ref="D2086" si="821">D2087</f>
        <v>3349000</v>
      </c>
      <c r="E2086" s="39">
        <v>3349000</v>
      </c>
      <c r="F2086" s="3" t="e">
        <f>#REF!-E2086</f>
        <v>#REF!</v>
      </c>
    </row>
    <row r="2087" spans="1:6" ht="28.95" customHeight="1" x14ac:dyDescent="0.25">
      <c r="A2087" s="26" t="s">
        <v>153</v>
      </c>
      <c r="B2087" s="25" t="s">
        <v>1362</v>
      </c>
      <c r="C2087" s="25" t="s">
        <v>154</v>
      </c>
      <c r="D2087" s="27">
        <v>3349000</v>
      </c>
      <c r="E2087" s="39">
        <v>3349000</v>
      </c>
      <c r="F2087" s="3" t="e">
        <f>#REF!-E2087</f>
        <v>#REF!</v>
      </c>
    </row>
    <row r="2088" spans="1:6" ht="28.95" customHeight="1" x14ac:dyDescent="0.25">
      <c r="A2088" s="26" t="s">
        <v>78</v>
      </c>
      <c r="B2088" s="25" t="s">
        <v>1362</v>
      </c>
      <c r="C2088" s="25" t="s">
        <v>79</v>
      </c>
      <c r="D2088" s="27">
        <f t="shared" ref="D2088" si="822">D2089</f>
        <v>103000</v>
      </c>
      <c r="E2088" s="39">
        <v>103000</v>
      </c>
      <c r="F2088" s="3" t="e">
        <f>#REF!-E2088</f>
        <v>#REF!</v>
      </c>
    </row>
    <row r="2089" spans="1:6" ht="28.95" customHeight="1" x14ac:dyDescent="0.25">
      <c r="A2089" s="26" t="s">
        <v>80</v>
      </c>
      <c r="B2089" s="25" t="s">
        <v>1362</v>
      </c>
      <c r="C2089" s="25" t="s">
        <v>81</v>
      </c>
      <c r="D2089" s="27">
        <v>103000</v>
      </c>
      <c r="E2089" s="39">
        <v>103000</v>
      </c>
      <c r="F2089" s="3" t="e">
        <f>#REF!-E2089</f>
        <v>#REF!</v>
      </c>
    </row>
    <row r="2090" spans="1:6" ht="14.4" customHeight="1" x14ac:dyDescent="0.25">
      <c r="A2090" s="26" t="s">
        <v>66</v>
      </c>
      <c r="B2090" s="25" t="s">
        <v>1362</v>
      </c>
      <c r="C2090" s="25" t="s">
        <v>67</v>
      </c>
      <c r="D2090" s="27">
        <f t="shared" ref="D2090" si="823">D2091</f>
        <v>10000</v>
      </c>
      <c r="E2090" s="39">
        <v>10000</v>
      </c>
      <c r="F2090" s="3" t="e">
        <f>#REF!-E2090</f>
        <v>#REF!</v>
      </c>
    </row>
    <row r="2091" spans="1:6" ht="14.4" customHeight="1" x14ac:dyDescent="0.25">
      <c r="A2091" s="26" t="s">
        <v>82</v>
      </c>
      <c r="B2091" s="25" t="s">
        <v>1362</v>
      </c>
      <c r="C2091" s="25" t="s">
        <v>83</v>
      </c>
      <c r="D2091" s="27">
        <v>10000</v>
      </c>
      <c r="E2091" s="39">
        <v>10000</v>
      </c>
      <c r="F2091" s="3" t="e">
        <f>#REF!-E2091</f>
        <v>#REF!</v>
      </c>
    </row>
    <row r="2092" spans="1:6" ht="43.35" customHeight="1" x14ac:dyDescent="0.25">
      <c r="A2092" s="58" t="s">
        <v>1363</v>
      </c>
      <c r="B2092" s="50" t="s">
        <v>1364</v>
      </c>
      <c r="C2092" s="25" t="s">
        <v>0</v>
      </c>
      <c r="D2092" s="59">
        <f t="shared" ref="D2092" si="824">D2093+D2100</f>
        <v>32444000</v>
      </c>
      <c r="E2092" s="45">
        <v>32444000</v>
      </c>
      <c r="F2092" s="3" t="e">
        <f>#REF!-E2092</f>
        <v>#REF!</v>
      </c>
    </row>
    <row r="2093" spans="1:6" ht="28.95" customHeight="1" x14ac:dyDescent="0.25">
      <c r="A2093" s="26" t="s">
        <v>151</v>
      </c>
      <c r="B2093" s="25" t="s">
        <v>1365</v>
      </c>
      <c r="C2093" s="25" t="s">
        <v>0</v>
      </c>
      <c r="D2093" s="27">
        <f t="shared" ref="D2093" si="825">D2094+D2096+D2098</f>
        <v>30231000</v>
      </c>
      <c r="E2093" s="39">
        <v>30231000</v>
      </c>
      <c r="F2093" s="3" t="e">
        <f>#REF!-E2093</f>
        <v>#REF!</v>
      </c>
    </row>
    <row r="2094" spans="1:6" ht="72.150000000000006" customHeight="1" x14ac:dyDescent="0.25">
      <c r="A2094" s="26" t="s">
        <v>74</v>
      </c>
      <c r="B2094" s="25" t="s">
        <v>1365</v>
      </c>
      <c r="C2094" s="25" t="s">
        <v>75</v>
      </c>
      <c r="D2094" s="27">
        <f t="shared" ref="D2094" si="826">D2095</f>
        <v>17267000</v>
      </c>
      <c r="E2094" s="39">
        <v>17267000</v>
      </c>
      <c r="F2094" s="3" t="e">
        <f>#REF!-E2094</f>
        <v>#REF!</v>
      </c>
    </row>
    <row r="2095" spans="1:6" ht="28.95" customHeight="1" x14ac:dyDescent="0.25">
      <c r="A2095" s="26" t="s">
        <v>153</v>
      </c>
      <c r="B2095" s="25" t="s">
        <v>1365</v>
      </c>
      <c r="C2095" s="25" t="s">
        <v>154</v>
      </c>
      <c r="D2095" s="27">
        <v>17267000</v>
      </c>
      <c r="E2095" s="39">
        <v>17267000</v>
      </c>
      <c r="F2095" s="3" t="e">
        <f>#REF!-E2095</f>
        <v>#REF!</v>
      </c>
    </row>
    <row r="2096" spans="1:6" ht="28.95" customHeight="1" x14ac:dyDescent="0.25">
      <c r="A2096" s="26" t="s">
        <v>78</v>
      </c>
      <c r="B2096" s="25" t="s">
        <v>1365</v>
      </c>
      <c r="C2096" s="25" t="s">
        <v>79</v>
      </c>
      <c r="D2096" s="27">
        <f t="shared" ref="D2096" si="827">D2097</f>
        <v>12904000</v>
      </c>
      <c r="E2096" s="39">
        <v>12904000</v>
      </c>
      <c r="F2096" s="3" t="e">
        <f>#REF!-E2096</f>
        <v>#REF!</v>
      </c>
    </row>
    <row r="2097" spans="1:6" ht="28.95" customHeight="1" x14ac:dyDescent="0.25">
      <c r="A2097" s="26" t="s">
        <v>80</v>
      </c>
      <c r="B2097" s="25" t="s">
        <v>1365</v>
      </c>
      <c r="C2097" s="25" t="s">
        <v>81</v>
      </c>
      <c r="D2097" s="27">
        <v>12904000</v>
      </c>
      <c r="E2097" s="39">
        <v>12904000</v>
      </c>
      <c r="F2097" s="3" t="e">
        <f>#REF!-E2097</f>
        <v>#REF!</v>
      </c>
    </row>
    <row r="2098" spans="1:6" ht="14.4" customHeight="1" x14ac:dyDescent="0.25">
      <c r="A2098" s="26" t="s">
        <v>66</v>
      </c>
      <c r="B2098" s="25" t="s">
        <v>1365</v>
      </c>
      <c r="C2098" s="25" t="s">
        <v>67</v>
      </c>
      <c r="D2098" s="27">
        <f t="shared" ref="D2098" si="828">D2099</f>
        <v>60000</v>
      </c>
      <c r="E2098" s="39">
        <v>60000</v>
      </c>
      <c r="F2098" s="3" t="e">
        <f>#REF!-E2098</f>
        <v>#REF!</v>
      </c>
    </row>
    <row r="2099" spans="1:6" ht="14.4" customHeight="1" x14ac:dyDescent="0.25">
      <c r="A2099" s="26" t="s">
        <v>82</v>
      </c>
      <c r="B2099" s="25" t="s">
        <v>1365</v>
      </c>
      <c r="C2099" s="25" t="s">
        <v>83</v>
      </c>
      <c r="D2099" s="27">
        <v>60000</v>
      </c>
      <c r="E2099" s="39">
        <v>60000</v>
      </c>
      <c r="F2099" s="3" t="e">
        <f>#REF!-E2099</f>
        <v>#REF!</v>
      </c>
    </row>
    <row r="2100" spans="1:6" ht="14.4" customHeight="1" x14ac:dyDescent="0.25">
      <c r="A2100" s="26" t="s">
        <v>1314</v>
      </c>
      <c r="B2100" s="25" t="s">
        <v>1366</v>
      </c>
      <c r="C2100" s="25" t="s">
        <v>0</v>
      </c>
      <c r="D2100" s="27">
        <f t="shared" ref="D2100:D2101" si="829">D2101</f>
        <v>2213000</v>
      </c>
      <c r="E2100" s="39">
        <v>2213000</v>
      </c>
      <c r="F2100" s="3" t="e">
        <f>#REF!-E2100</f>
        <v>#REF!</v>
      </c>
    </row>
    <row r="2101" spans="1:6" ht="72.150000000000006" customHeight="1" x14ac:dyDescent="0.25">
      <c r="A2101" s="26" t="s">
        <v>74</v>
      </c>
      <c r="B2101" s="25" t="s">
        <v>1366</v>
      </c>
      <c r="C2101" s="25" t="s">
        <v>75</v>
      </c>
      <c r="D2101" s="27">
        <f t="shared" si="829"/>
        <v>2213000</v>
      </c>
      <c r="E2101" s="39">
        <v>2213000</v>
      </c>
      <c r="F2101" s="3" t="e">
        <f>#REF!-E2101</f>
        <v>#REF!</v>
      </c>
    </row>
    <row r="2102" spans="1:6" ht="28.95" customHeight="1" x14ac:dyDescent="0.25">
      <c r="A2102" s="26" t="s">
        <v>153</v>
      </c>
      <c r="B2102" s="25" t="s">
        <v>1366</v>
      </c>
      <c r="C2102" s="25" t="s">
        <v>154</v>
      </c>
      <c r="D2102" s="27">
        <v>2213000</v>
      </c>
      <c r="E2102" s="39">
        <v>2213000</v>
      </c>
      <c r="F2102" s="3" t="e">
        <f>#REF!-E2102</f>
        <v>#REF!</v>
      </c>
    </row>
    <row r="2103" spans="1:6" ht="28.95" customHeight="1" x14ac:dyDescent="0.25">
      <c r="A2103" s="58" t="s">
        <v>1367</v>
      </c>
      <c r="B2103" s="50" t="s">
        <v>1368</v>
      </c>
      <c r="C2103" s="25" t="s">
        <v>0</v>
      </c>
      <c r="D2103" s="59">
        <f>D2104+D2107+D2110+D2113+D2122+D2138+D2130+D2133+D2125</f>
        <v>92579400</v>
      </c>
      <c r="E2103" s="45">
        <v>96199800</v>
      </c>
      <c r="F2103" s="3" t="e">
        <f>#REF!-E2103</f>
        <v>#REF!</v>
      </c>
    </row>
    <row r="2104" spans="1:6" ht="28.95" customHeight="1" x14ac:dyDescent="0.25">
      <c r="A2104" s="26" t="s">
        <v>1369</v>
      </c>
      <c r="B2104" s="25" t="s">
        <v>1370</v>
      </c>
      <c r="C2104" s="25" t="s">
        <v>0</v>
      </c>
      <c r="D2104" s="27">
        <f t="shared" ref="D2104:D2105" si="830">D2105</f>
        <v>20515300</v>
      </c>
      <c r="E2104" s="39">
        <v>24135700</v>
      </c>
      <c r="F2104" s="3" t="e">
        <f>#REF!-E2104</f>
        <v>#REF!</v>
      </c>
    </row>
    <row r="2105" spans="1:6" ht="28.95" customHeight="1" x14ac:dyDescent="0.25">
      <c r="A2105" s="26" t="s">
        <v>78</v>
      </c>
      <c r="B2105" s="25" t="s">
        <v>1370</v>
      </c>
      <c r="C2105" s="25" t="s">
        <v>79</v>
      </c>
      <c r="D2105" s="27">
        <f t="shared" si="830"/>
        <v>20515300</v>
      </c>
      <c r="E2105" s="39">
        <v>24135700</v>
      </c>
      <c r="F2105" s="3" t="e">
        <f>#REF!-E2105</f>
        <v>#REF!</v>
      </c>
    </row>
    <row r="2106" spans="1:6" ht="28.95" customHeight="1" x14ac:dyDescent="0.25">
      <c r="A2106" s="26" t="s">
        <v>80</v>
      </c>
      <c r="B2106" s="25" t="s">
        <v>1370</v>
      </c>
      <c r="C2106" s="25" t="s">
        <v>81</v>
      </c>
      <c r="D2106" s="27">
        <f>24135700-3620400</f>
        <v>20515300</v>
      </c>
      <c r="E2106" s="39">
        <v>24135700</v>
      </c>
      <c r="F2106" s="3" t="e">
        <f>#REF!-E2106</f>
        <v>#REF!</v>
      </c>
    </row>
    <row r="2107" spans="1:6" ht="87.15" customHeight="1" x14ac:dyDescent="0.25">
      <c r="A2107" s="26" t="s">
        <v>1371</v>
      </c>
      <c r="B2107" s="25" t="s">
        <v>1372</v>
      </c>
      <c r="C2107" s="25" t="s">
        <v>0</v>
      </c>
      <c r="D2107" s="27">
        <f t="shared" ref="D2107:D2108" si="831">D2108</f>
        <v>23900</v>
      </c>
      <c r="E2107" s="39">
        <v>23900</v>
      </c>
      <c r="F2107" s="3" t="e">
        <f>#REF!-E2107</f>
        <v>#REF!</v>
      </c>
    </row>
    <row r="2108" spans="1:6" ht="28.95" customHeight="1" x14ac:dyDescent="0.25">
      <c r="A2108" s="26" t="s">
        <v>78</v>
      </c>
      <c r="B2108" s="25" t="s">
        <v>1372</v>
      </c>
      <c r="C2108" s="25" t="s">
        <v>79</v>
      </c>
      <c r="D2108" s="27">
        <f t="shared" si="831"/>
        <v>23900</v>
      </c>
      <c r="E2108" s="39">
        <v>23900</v>
      </c>
      <c r="F2108" s="3" t="e">
        <f>#REF!-E2108</f>
        <v>#REF!</v>
      </c>
    </row>
    <row r="2109" spans="1:6" ht="28.95" customHeight="1" x14ac:dyDescent="0.25">
      <c r="A2109" s="26" t="s">
        <v>80</v>
      </c>
      <c r="B2109" s="25" t="s">
        <v>1372</v>
      </c>
      <c r="C2109" s="25" t="s">
        <v>81</v>
      </c>
      <c r="D2109" s="27">
        <v>23900</v>
      </c>
      <c r="E2109" s="39">
        <v>23900</v>
      </c>
      <c r="F2109" s="3" t="e">
        <f>#REF!-E2109</f>
        <v>#REF!</v>
      </c>
    </row>
    <row r="2110" spans="1:6" ht="115.95" customHeight="1" x14ac:dyDescent="0.25">
      <c r="A2110" s="26" t="s">
        <v>1373</v>
      </c>
      <c r="B2110" s="25" t="s">
        <v>1374</v>
      </c>
      <c r="C2110" s="25" t="s">
        <v>0</v>
      </c>
      <c r="D2110" s="27">
        <f t="shared" ref="D2110:D2111" si="832">D2111</f>
        <v>74300</v>
      </c>
      <c r="E2110" s="39">
        <v>74300</v>
      </c>
      <c r="F2110" s="3" t="e">
        <f>#REF!-E2110</f>
        <v>#REF!</v>
      </c>
    </row>
    <row r="2111" spans="1:6" ht="28.95" customHeight="1" x14ac:dyDescent="0.25">
      <c r="A2111" s="26" t="s">
        <v>78</v>
      </c>
      <c r="B2111" s="25" t="s">
        <v>1374</v>
      </c>
      <c r="C2111" s="25" t="s">
        <v>79</v>
      </c>
      <c r="D2111" s="27">
        <f t="shared" si="832"/>
        <v>74300</v>
      </c>
      <c r="E2111" s="39">
        <v>74300</v>
      </c>
      <c r="F2111" s="3" t="e">
        <f>#REF!-E2111</f>
        <v>#REF!</v>
      </c>
    </row>
    <row r="2112" spans="1:6" ht="28.95" customHeight="1" x14ac:dyDescent="0.25">
      <c r="A2112" s="26" t="s">
        <v>80</v>
      </c>
      <c r="B2112" s="25" t="s">
        <v>1374</v>
      </c>
      <c r="C2112" s="25" t="s">
        <v>81</v>
      </c>
      <c r="D2112" s="27">
        <v>74300</v>
      </c>
      <c r="E2112" s="39">
        <v>74300</v>
      </c>
      <c r="F2112" s="3" t="e">
        <f>#REF!-E2112</f>
        <v>#REF!</v>
      </c>
    </row>
    <row r="2113" spans="1:6" ht="43.35" customHeight="1" x14ac:dyDescent="0.25">
      <c r="A2113" s="26" t="s">
        <v>1375</v>
      </c>
      <c r="B2113" s="25" t="s">
        <v>1376</v>
      </c>
      <c r="C2113" s="25" t="s">
        <v>0</v>
      </c>
      <c r="D2113" s="27">
        <f t="shared" ref="D2113" si="833">D2114+D2116+D2118+D2120</f>
        <v>49328100</v>
      </c>
      <c r="E2113" s="39">
        <v>49328100</v>
      </c>
      <c r="F2113" s="3" t="e">
        <f>#REF!-E2113</f>
        <v>#REF!</v>
      </c>
    </row>
    <row r="2114" spans="1:6" ht="72.150000000000006" customHeight="1" x14ac:dyDescent="0.25">
      <c r="A2114" s="26" t="s">
        <v>74</v>
      </c>
      <c r="B2114" s="25" t="s">
        <v>1376</v>
      </c>
      <c r="C2114" s="25" t="s">
        <v>75</v>
      </c>
      <c r="D2114" s="27">
        <f t="shared" ref="D2114" si="834">D2115</f>
        <v>7993000</v>
      </c>
      <c r="E2114" s="39">
        <v>7993000</v>
      </c>
      <c r="F2114" s="3" t="e">
        <f>#REF!-E2114</f>
        <v>#REF!</v>
      </c>
    </row>
    <row r="2115" spans="1:6" ht="28.95" customHeight="1" x14ac:dyDescent="0.25">
      <c r="A2115" s="26" t="s">
        <v>153</v>
      </c>
      <c r="B2115" s="25" t="s">
        <v>1376</v>
      </c>
      <c r="C2115" s="25" t="s">
        <v>154</v>
      </c>
      <c r="D2115" s="27">
        <v>7993000</v>
      </c>
      <c r="E2115" s="39">
        <v>7993000</v>
      </c>
      <c r="F2115" s="3" t="e">
        <f>#REF!-E2115</f>
        <v>#REF!</v>
      </c>
    </row>
    <row r="2116" spans="1:6" ht="28.95" customHeight="1" x14ac:dyDescent="0.25">
      <c r="A2116" s="26" t="s">
        <v>78</v>
      </c>
      <c r="B2116" s="25" t="s">
        <v>1376</v>
      </c>
      <c r="C2116" s="25" t="s">
        <v>79</v>
      </c>
      <c r="D2116" s="27">
        <f t="shared" ref="D2116" si="835">D2117</f>
        <v>2825940</v>
      </c>
      <c r="E2116" s="39">
        <v>2825940</v>
      </c>
      <c r="F2116" s="3" t="e">
        <f>#REF!-E2116</f>
        <v>#REF!</v>
      </c>
    </row>
    <row r="2117" spans="1:6" ht="28.95" customHeight="1" x14ac:dyDescent="0.25">
      <c r="A2117" s="26" t="s">
        <v>80</v>
      </c>
      <c r="B2117" s="25" t="s">
        <v>1376</v>
      </c>
      <c r="C2117" s="25" t="s">
        <v>81</v>
      </c>
      <c r="D2117" s="27">
        <v>2825940</v>
      </c>
      <c r="E2117" s="39">
        <v>2825940</v>
      </c>
      <c r="F2117" s="3" t="e">
        <f>#REF!-E2117</f>
        <v>#REF!</v>
      </c>
    </row>
    <row r="2118" spans="1:6" ht="28.95" customHeight="1" x14ac:dyDescent="0.25">
      <c r="A2118" s="26" t="s">
        <v>186</v>
      </c>
      <c r="B2118" s="25" t="s">
        <v>1376</v>
      </c>
      <c r="C2118" s="25" t="s">
        <v>187</v>
      </c>
      <c r="D2118" s="27">
        <f t="shared" ref="D2118" si="836">D2119</f>
        <v>38504160</v>
      </c>
      <c r="E2118" s="39">
        <v>38504160</v>
      </c>
      <c r="F2118" s="3" t="e">
        <f>#REF!-E2118</f>
        <v>#REF!</v>
      </c>
    </row>
    <row r="2119" spans="1:6" ht="28.95" customHeight="1" x14ac:dyDescent="0.25">
      <c r="A2119" s="26" t="s">
        <v>188</v>
      </c>
      <c r="B2119" s="25" t="s">
        <v>1376</v>
      </c>
      <c r="C2119" s="25" t="s">
        <v>189</v>
      </c>
      <c r="D2119" s="27">
        <v>38504160</v>
      </c>
      <c r="E2119" s="39">
        <v>38504160</v>
      </c>
      <c r="F2119" s="3" t="e">
        <f>#REF!-E2119</f>
        <v>#REF!</v>
      </c>
    </row>
    <row r="2120" spans="1:6" ht="14.4" customHeight="1" x14ac:dyDescent="0.25">
      <c r="A2120" s="26" t="s">
        <v>66</v>
      </c>
      <c r="B2120" s="25" t="s">
        <v>1376</v>
      </c>
      <c r="C2120" s="25" t="s">
        <v>67</v>
      </c>
      <c r="D2120" s="27">
        <f t="shared" ref="D2120" si="837">D2121</f>
        <v>5000</v>
      </c>
      <c r="E2120" s="39">
        <v>5000</v>
      </c>
      <c r="F2120" s="3" t="e">
        <f>#REF!-E2120</f>
        <v>#REF!</v>
      </c>
    </row>
    <row r="2121" spans="1:6" ht="14.4" customHeight="1" x14ac:dyDescent="0.25">
      <c r="A2121" s="26" t="s">
        <v>82</v>
      </c>
      <c r="B2121" s="25" t="s">
        <v>1376</v>
      </c>
      <c r="C2121" s="25" t="s">
        <v>83</v>
      </c>
      <c r="D2121" s="27">
        <v>5000</v>
      </c>
      <c r="E2121" s="39">
        <v>5000</v>
      </c>
      <c r="F2121" s="3" t="e">
        <f>#REF!-E2121</f>
        <v>#REF!</v>
      </c>
    </row>
    <row r="2122" spans="1:6" ht="101.7" customHeight="1" x14ac:dyDescent="0.25">
      <c r="A2122" s="26" t="s">
        <v>1377</v>
      </c>
      <c r="B2122" s="25" t="s">
        <v>1378</v>
      </c>
      <c r="C2122" s="25" t="s">
        <v>0</v>
      </c>
      <c r="D2122" s="27">
        <f t="shared" ref="D2122:D2123" si="838">D2123</f>
        <v>2359900</v>
      </c>
      <c r="E2122" s="39">
        <v>2359900</v>
      </c>
      <c r="F2122" s="3" t="e">
        <f>#REF!-E2122</f>
        <v>#REF!</v>
      </c>
    </row>
    <row r="2123" spans="1:6" ht="72.150000000000006" customHeight="1" x14ac:dyDescent="0.25">
      <c r="A2123" s="26" t="s">
        <v>74</v>
      </c>
      <c r="B2123" s="25" t="s">
        <v>1378</v>
      </c>
      <c r="C2123" s="25" t="s">
        <v>75</v>
      </c>
      <c r="D2123" s="27">
        <f t="shared" si="838"/>
        <v>2359900</v>
      </c>
      <c r="E2123" s="39">
        <v>2359900</v>
      </c>
      <c r="F2123" s="3" t="e">
        <f>#REF!-E2123</f>
        <v>#REF!</v>
      </c>
    </row>
    <row r="2124" spans="1:6" ht="28.95" customHeight="1" x14ac:dyDescent="0.25">
      <c r="A2124" s="26" t="s">
        <v>153</v>
      </c>
      <c r="B2124" s="25" t="s">
        <v>1378</v>
      </c>
      <c r="C2124" s="25" t="s">
        <v>154</v>
      </c>
      <c r="D2124" s="27">
        <v>2359900</v>
      </c>
      <c r="E2124" s="39">
        <v>2359900</v>
      </c>
      <c r="F2124" s="3" t="e">
        <f>#REF!-E2124</f>
        <v>#REF!</v>
      </c>
    </row>
    <row r="2125" spans="1:6" s="24" customFormat="1" ht="101.4" customHeight="1" x14ac:dyDescent="0.25">
      <c r="A2125" s="57" t="s">
        <v>1526</v>
      </c>
      <c r="B2125" s="31" t="s">
        <v>1525</v>
      </c>
      <c r="C2125" s="25"/>
      <c r="D2125" s="27">
        <f>D2126+D2128</f>
        <v>10896000</v>
      </c>
      <c r="E2125" s="39"/>
      <c r="F2125" s="34"/>
    </row>
    <row r="2126" spans="1:6" s="24" customFormat="1" ht="68.400000000000006" customHeight="1" x14ac:dyDescent="0.25">
      <c r="A2126" s="57" t="s">
        <v>74</v>
      </c>
      <c r="B2126" s="31" t="s">
        <v>1525</v>
      </c>
      <c r="C2126" s="25">
        <v>100</v>
      </c>
      <c r="D2126" s="27">
        <f>D2127</f>
        <v>7431927</v>
      </c>
      <c r="E2126" s="39"/>
      <c r="F2126" s="34"/>
    </row>
    <row r="2127" spans="1:6" s="24" customFormat="1" ht="34.950000000000003" customHeight="1" x14ac:dyDescent="0.25">
      <c r="A2127" s="57" t="s">
        <v>153</v>
      </c>
      <c r="B2127" s="31" t="s">
        <v>1525</v>
      </c>
      <c r="C2127" s="25">
        <v>120</v>
      </c>
      <c r="D2127" s="27">
        <v>7431927</v>
      </c>
      <c r="E2127" s="39"/>
      <c r="F2127" s="34"/>
    </row>
    <row r="2128" spans="1:6" s="24" customFormat="1" ht="37.950000000000003" customHeight="1" x14ac:dyDescent="0.25">
      <c r="A2128" s="57" t="s">
        <v>78</v>
      </c>
      <c r="B2128" s="31" t="s">
        <v>1525</v>
      </c>
      <c r="C2128" s="25">
        <v>200</v>
      </c>
      <c r="D2128" s="27">
        <f>D2129</f>
        <v>3464073</v>
      </c>
      <c r="E2128" s="39"/>
      <c r="F2128" s="34"/>
    </row>
    <row r="2129" spans="1:6" s="24" customFormat="1" ht="37.200000000000003" customHeight="1" x14ac:dyDescent="0.25">
      <c r="A2129" s="57" t="s">
        <v>80</v>
      </c>
      <c r="B2129" s="31" t="s">
        <v>1525</v>
      </c>
      <c r="C2129" s="25">
        <v>240</v>
      </c>
      <c r="D2129" s="27">
        <v>3464073</v>
      </c>
      <c r="E2129" s="39"/>
      <c r="F2129" s="34"/>
    </row>
    <row r="2130" spans="1:6" s="24" customFormat="1" ht="75.599999999999994" customHeight="1" x14ac:dyDescent="0.25">
      <c r="A2130" s="40" t="s">
        <v>1380</v>
      </c>
      <c r="B2130" s="25" t="s">
        <v>1379</v>
      </c>
      <c r="C2130" s="25"/>
      <c r="D2130" s="27">
        <f>D2131</f>
        <v>1875700</v>
      </c>
      <c r="E2130" s="39"/>
      <c r="F2130" s="34"/>
    </row>
    <row r="2131" spans="1:6" s="24" customFormat="1" ht="76.95" customHeight="1" x14ac:dyDescent="0.25">
      <c r="A2131" s="40" t="s">
        <v>74</v>
      </c>
      <c r="B2131" s="25" t="s">
        <v>1379</v>
      </c>
      <c r="C2131" s="25">
        <v>100</v>
      </c>
      <c r="D2131" s="27">
        <f>D2132</f>
        <v>1875700</v>
      </c>
      <c r="E2131" s="39"/>
      <c r="F2131" s="34"/>
    </row>
    <row r="2132" spans="1:6" s="24" customFormat="1" ht="39" customHeight="1" x14ac:dyDescent="0.25">
      <c r="A2132" s="40" t="s">
        <v>153</v>
      </c>
      <c r="B2132" s="25" t="s">
        <v>1379</v>
      </c>
      <c r="C2132" s="25">
        <v>120</v>
      </c>
      <c r="D2132" s="27">
        <v>1875700</v>
      </c>
      <c r="E2132" s="39"/>
      <c r="F2132" s="34"/>
    </row>
    <row r="2133" spans="1:6" s="24" customFormat="1" ht="66.599999999999994" customHeight="1" x14ac:dyDescent="0.25">
      <c r="A2133" s="40" t="s">
        <v>1492</v>
      </c>
      <c r="B2133" s="31" t="s">
        <v>1491</v>
      </c>
      <c r="C2133" s="25"/>
      <c r="D2133" s="27">
        <f>D2134+D2136</f>
        <v>6601100</v>
      </c>
      <c r="E2133" s="39"/>
      <c r="F2133" s="34"/>
    </row>
    <row r="2134" spans="1:6" s="24" customFormat="1" ht="60.6" customHeight="1" x14ac:dyDescent="0.25">
      <c r="A2134" s="40" t="s">
        <v>74</v>
      </c>
      <c r="B2134" s="31" t="s">
        <v>1491</v>
      </c>
      <c r="C2134" s="25">
        <v>100</v>
      </c>
      <c r="D2134" s="27">
        <f>D2135</f>
        <v>5973000</v>
      </c>
      <c r="E2134" s="39"/>
      <c r="F2134" s="34"/>
    </row>
    <row r="2135" spans="1:6" s="24" customFormat="1" ht="39" customHeight="1" x14ac:dyDescent="0.25">
      <c r="A2135" s="40" t="s">
        <v>153</v>
      </c>
      <c r="B2135" s="31" t="s">
        <v>1491</v>
      </c>
      <c r="C2135" s="25">
        <v>120</v>
      </c>
      <c r="D2135" s="27">
        <v>5973000</v>
      </c>
      <c r="E2135" s="39"/>
      <c r="F2135" s="34"/>
    </row>
    <row r="2136" spans="1:6" s="24" customFormat="1" ht="39" customHeight="1" x14ac:dyDescent="0.25">
      <c r="A2136" s="40" t="s">
        <v>78</v>
      </c>
      <c r="B2136" s="31" t="s">
        <v>1491</v>
      </c>
      <c r="C2136" s="25">
        <v>200</v>
      </c>
      <c r="D2136" s="27">
        <f>D2137</f>
        <v>628100</v>
      </c>
      <c r="E2136" s="39"/>
      <c r="F2136" s="34"/>
    </row>
    <row r="2137" spans="1:6" s="24" customFormat="1" ht="39" customHeight="1" x14ac:dyDescent="0.25">
      <c r="A2137" s="40" t="s">
        <v>80</v>
      </c>
      <c r="B2137" s="31" t="s">
        <v>1491</v>
      </c>
      <c r="C2137" s="25">
        <v>240</v>
      </c>
      <c r="D2137" s="27">
        <v>628100</v>
      </c>
      <c r="E2137" s="39"/>
      <c r="F2137" s="34"/>
    </row>
    <row r="2138" spans="1:6" ht="260.39999999999998" customHeight="1" x14ac:dyDescent="0.25">
      <c r="A2138" s="26" t="s">
        <v>1381</v>
      </c>
      <c r="B2138" s="25" t="s">
        <v>1382</v>
      </c>
      <c r="C2138" s="25" t="s">
        <v>0</v>
      </c>
      <c r="D2138" s="27">
        <f t="shared" ref="D2138:D2139" si="839">D2139</f>
        <v>905100</v>
      </c>
      <c r="E2138" s="39">
        <v>905100</v>
      </c>
      <c r="F2138" s="3" t="e">
        <f>#REF!-E2138</f>
        <v>#REF!</v>
      </c>
    </row>
    <row r="2139" spans="1:6" ht="14.4" customHeight="1" x14ac:dyDescent="0.25">
      <c r="A2139" s="26" t="s">
        <v>186</v>
      </c>
      <c r="B2139" s="25" t="s">
        <v>1382</v>
      </c>
      <c r="C2139" s="25" t="s">
        <v>187</v>
      </c>
      <c r="D2139" s="27">
        <f t="shared" si="839"/>
        <v>905100</v>
      </c>
      <c r="E2139" s="39">
        <v>905100</v>
      </c>
      <c r="F2139" s="3" t="e">
        <f>#REF!-E2139</f>
        <v>#REF!</v>
      </c>
    </row>
    <row r="2140" spans="1:6" ht="14.4" customHeight="1" x14ac:dyDescent="0.25">
      <c r="A2140" s="26" t="s">
        <v>188</v>
      </c>
      <c r="B2140" s="25" t="s">
        <v>1382</v>
      </c>
      <c r="C2140" s="25" t="s">
        <v>189</v>
      </c>
      <c r="D2140" s="27">
        <v>905100</v>
      </c>
      <c r="E2140" s="39">
        <v>905100</v>
      </c>
      <c r="F2140" s="3" t="e">
        <f>#REF!-E2140</f>
        <v>#REF!</v>
      </c>
    </row>
    <row r="2141" spans="1:6" s="16" customFormat="1" ht="33.6" customHeight="1" x14ac:dyDescent="0.25">
      <c r="A2141" s="62" t="s">
        <v>1439</v>
      </c>
      <c r="B2141" s="52" t="s">
        <v>1433</v>
      </c>
      <c r="C2141" s="66"/>
      <c r="D2141" s="42">
        <f>D2142</f>
        <v>1721174.52</v>
      </c>
      <c r="E2141" s="46"/>
      <c r="F2141" s="17"/>
    </row>
    <row r="2142" spans="1:6" s="22" customFormat="1" ht="33.6" customHeight="1" x14ac:dyDescent="0.25">
      <c r="A2142" s="56" t="s">
        <v>1440</v>
      </c>
      <c r="B2142" s="43" t="s">
        <v>1434</v>
      </c>
      <c r="C2142" s="67"/>
      <c r="D2142" s="41">
        <f>D2143</f>
        <v>1721174.52</v>
      </c>
      <c r="E2142" s="39"/>
      <c r="F2142" s="23"/>
    </row>
    <row r="2143" spans="1:6" s="22" customFormat="1" ht="33.6" customHeight="1" x14ac:dyDescent="0.25">
      <c r="A2143" s="56" t="s">
        <v>1441</v>
      </c>
      <c r="B2143" s="43" t="s">
        <v>1435</v>
      </c>
      <c r="C2143" s="67"/>
      <c r="D2143" s="41">
        <f>D2144+D2146</f>
        <v>1721174.52</v>
      </c>
      <c r="E2143" s="39"/>
      <c r="F2143" s="23"/>
    </row>
    <row r="2144" spans="1:6" s="22" customFormat="1" ht="67.8" customHeight="1" x14ac:dyDescent="0.25">
      <c r="A2144" s="56" t="s">
        <v>74</v>
      </c>
      <c r="B2144" s="43" t="s">
        <v>1435</v>
      </c>
      <c r="C2144" s="67" t="s">
        <v>75</v>
      </c>
      <c r="D2144" s="41">
        <f>D2145</f>
        <v>1469958</v>
      </c>
      <c r="E2144" s="39"/>
      <c r="F2144" s="23"/>
    </row>
    <row r="2145" spans="1:6" s="22" customFormat="1" ht="33.6" customHeight="1" x14ac:dyDescent="0.25">
      <c r="A2145" s="56" t="s">
        <v>153</v>
      </c>
      <c r="B2145" s="43" t="s">
        <v>1435</v>
      </c>
      <c r="C2145" s="67" t="s">
        <v>154</v>
      </c>
      <c r="D2145" s="41">
        <f>897078+572880</f>
        <v>1469958</v>
      </c>
      <c r="E2145" s="39"/>
      <c r="F2145" s="23"/>
    </row>
    <row r="2146" spans="1:6" s="22" customFormat="1" ht="33.6" customHeight="1" x14ac:dyDescent="0.25">
      <c r="A2146" s="56" t="s">
        <v>78</v>
      </c>
      <c r="B2146" s="43" t="s">
        <v>1435</v>
      </c>
      <c r="C2146" s="67" t="s">
        <v>79</v>
      </c>
      <c r="D2146" s="41">
        <f>D2147</f>
        <v>251216.52000000002</v>
      </c>
      <c r="E2146" s="39"/>
      <c r="F2146" s="23"/>
    </row>
    <row r="2147" spans="1:6" s="22" customFormat="1" ht="33.6" customHeight="1" x14ac:dyDescent="0.25">
      <c r="A2147" s="56" t="s">
        <v>80</v>
      </c>
      <c r="B2147" s="43" t="s">
        <v>1435</v>
      </c>
      <c r="C2147" s="67" t="s">
        <v>81</v>
      </c>
      <c r="D2147" s="41">
        <f>81310.02+169906.5</f>
        <v>251216.52000000002</v>
      </c>
      <c r="E2147" s="39"/>
      <c r="F2147" s="23"/>
    </row>
    <row r="2148" spans="1:6" s="16" customFormat="1" ht="33.6" customHeight="1" x14ac:dyDescent="0.25">
      <c r="A2148" s="62" t="s">
        <v>1442</v>
      </c>
      <c r="B2148" s="52" t="s">
        <v>1436</v>
      </c>
      <c r="C2148" s="66"/>
      <c r="D2148" s="42">
        <f>D2149</f>
        <v>992583.89</v>
      </c>
      <c r="E2148" s="46"/>
      <c r="F2148" s="17"/>
    </row>
    <row r="2149" spans="1:6" s="22" customFormat="1" ht="33.6" customHeight="1" x14ac:dyDescent="0.25">
      <c r="A2149" s="56" t="s">
        <v>1443</v>
      </c>
      <c r="B2149" s="43" t="s">
        <v>1437</v>
      </c>
      <c r="C2149" s="67"/>
      <c r="D2149" s="41">
        <f>D2150</f>
        <v>992583.89</v>
      </c>
      <c r="E2149" s="39"/>
      <c r="F2149" s="23"/>
    </row>
    <row r="2150" spans="1:6" s="22" customFormat="1" ht="33.6" customHeight="1" x14ac:dyDescent="0.25">
      <c r="A2150" s="56" t="s">
        <v>1444</v>
      </c>
      <c r="B2150" s="43" t="s">
        <v>1438</v>
      </c>
      <c r="C2150" s="67"/>
      <c r="D2150" s="41">
        <f>D2151+D2153</f>
        <v>992583.89</v>
      </c>
      <c r="E2150" s="39"/>
      <c r="F2150" s="23"/>
    </row>
    <row r="2151" spans="1:6" s="22" customFormat="1" ht="61.2" customHeight="1" x14ac:dyDescent="0.25">
      <c r="A2151" s="56" t="s">
        <v>74</v>
      </c>
      <c r="B2151" s="43" t="s">
        <v>1438</v>
      </c>
      <c r="C2151" s="67" t="s">
        <v>75</v>
      </c>
      <c r="D2151" s="41">
        <f>D2152</f>
        <v>895294.17</v>
      </c>
      <c r="E2151" s="39"/>
      <c r="F2151" s="23"/>
    </row>
    <row r="2152" spans="1:6" s="22" customFormat="1" ht="33.6" customHeight="1" x14ac:dyDescent="0.25">
      <c r="A2152" s="56" t="s">
        <v>153</v>
      </c>
      <c r="B2152" s="43" t="s">
        <v>1438</v>
      </c>
      <c r="C2152" s="67" t="s">
        <v>154</v>
      </c>
      <c r="D2152" s="41">
        <v>895294.17</v>
      </c>
      <c r="E2152" s="39"/>
      <c r="F2152" s="23"/>
    </row>
    <row r="2153" spans="1:6" s="22" customFormat="1" ht="33.6" customHeight="1" x14ac:dyDescent="0.25">
      <c r="A2153" s="56" t="s">
        <v>78</v>
      </c>
      <c r="B2153" s="43" t="s">
        <v>1438</v>
      </c>
      <c r="C2153" s="67" t="s">
        <v>79</v>
      </c>
      <c r="D2153" s="41">
        <f>D2154</f>
        <v>97289.72</v>
      </c>
      <c r="E2153" s="39"/>
      <c r="F2153" s="23"/>
    </row>
    <row r="2154" spans="1:6" s="22" customFormat="1" ht="33.6" customHeight="1" x14ac:dyDescent="0.25">
      <c r="A2154" s="56" t="s">
        <v>80</v>
      </c>
      <c r="B2154" s="43" t="s">
        <v>1438</v>
      </c>
      <c r="C2154" s="67" t="s">
        <v>81</v>
      </c>
      <c r="D2154" s="41">
        <v>97289.72</v>
      </c>
      <c r="E2154" s="39"/>
      <c r="F2154" s="23"/>
    </row>
    <row r="2155" spans="1:6" ht="28.95" customHeight="1" x14ac:dyDescent="0.25">
      <c r="A2155" s="58" t="s">
        <v>1383</v>
      </c>
      <c r="B2155" s="50" t="s">
        <v>1384</v>
      </c>
      <c r="C2155" s="25" t="s">
        <v>0</v>
      </c>
      <c r="D2155" s="59">
        <f>D2156</f>
        <v>48119213.759999998</v>
      </c>
      <c r="E2155" s="45">
        <v>181937000</v>
      </c>
      <c r="F2155" s="3" t="e">
        <f>#REF!-E2155</f>
        <v>#REF!</v>
      </c>
    </row>
    <row r="2156" spans="1:6" ht="28.95" customHeight="1" x14ac:dyDescent="0.25">
      <c r="A2156" s="26" t="s">
        <v>1385</v>
      </c>
      <c r="B2156" s="25" t="s">
        <v>1386</v>
      </c>
      <c r="C2156" s="25" t="s">
        <v>0</v>
      </c>
      <c r="D2156" s="27">
        <f>D2157+D2160</f>
        <v>48119213.759999998</v>
      </c>
      <c r="E2156" s="39">
        <v>46937000</v>
      </c>
      <c r="F2156" s="3" t="e">
        <f>#REF!-E2156</f>
        <v>#REF!</v>
      </c>
    </row>
    <row r="2157" spans="1:6" ht="43.35" customHeight="1" x14ac:dyDescent="0.25">
      <c r="A2157" s="26" t="s">
        <v>1387</v>
      </c>
      <c r="B2157" s="25" t="s">
        <v>1388</v>
      </c>
      <c r="C2157" s="25" t="s">
        <v>0</v>
      </c>
      <c r="D2157" s="27">
        <f t="shared" ref="D2157:D2158" si="840">D2158</f>
        <v>46937000</v>
      </c>
      <c r="E2157" s="39">
        <v>46937000</v>
      </c>
      <c r="F2157" s="3" t="e">
        <f>#REF!-E2157</f>
        <v>#REF!</v>
      </c>
    </row>
    <row r="2158" spans="1:6" ht="28.95" customHeight="1" x14ac:dyDescent="0.25">
      <c r="A2158" s="26" t="s">
        <v>186</v>
      </c>
      <c r="B2158" s="25" t="s">
        <v>1388</v>
      </c>
      <c r="C2158" s="25" t="s">
        <v>187</v>
      </c>
      <c r="D2158" s="27">
        <f t="shared" si="840"/>
        <v>46937000</v>
      </c>
      <c r="E2158" s="39">
        <v>46937000</v>
      </c>
      <c r="F2158" s="3" t="e">
        <f>#REF!-E2158</f>
        <v>#REF!</v>
      </c>
    </row>
    <row r="2159" spans="1:6" ht="28.95" customHeight="1" x14ac:dyDescent="0.25">
      <c r="A2159" s="26" t="s">
        <v>335</v>
      </c>
      <c r="B2159" s="25" t="s">
        <v>1388</v>
      </c>
      <c r="C2159" s="25" t="s">
        <v>336</v>
      </c>
      <c r="D2159" s="27">
        <v>46937000</v>
      </c>
      <c r="E2159" s="39">
        <v>46937000</v>
      </c>
      <c r="F2159" s="3" t="e">
        <f>#REF!-E2159</f>
        <v>#REF!</v>
      </c>
    </row>
    <row r="2160" spans="1:6" s="24" customFormat="1" ht="55.95" customHeight="1" x14ac:dyDescent="0.25">
      <c r="A2160" s="56" t="s">
        <v>1534</v>
      </c>
      <c r="B2160" s="31" t="s">
        <v>1533</v>
      </c>
      <c r="C2160" s="25"/>
      <c r="D2160" s="27">
        <f>D2161</f>
        <v>1182213.76</v>
      </c>
      <c r="E2160" s="39"/>
      <c r="F2160" s="34"/>
    </row>
    <row r="2161" spans="1:6" s="24" customFormat="1" ht="46.95" customHeight="1" x14ac:dyDescent="0.25">
      <c r="A2161" s="56" t="s">
        <v>78</v>
      </c>
      <c r="B2161" s="31" t="s">
        <v>1533</v>
      </c>
      <c r="C2161" s="25">
        <v>200</v>
      </c>
      <c r="D2161" s="27">
        <f>D2162</f>
        <v>1182213.76</v>
      </c>
      <c r="E2161" s="39"/>
      <c r="F2161" s="34"/>
    </row>
    <row r="2162" spans="1:6" s="24" customFormat="1" ht="40.950000000000003" customHeight="1" x14ac:dyDescent="0.25">
      <c r="A2162" s="56" t="s">
        <v>80</v>
      </c>
      <c r="B2162" s="31" t="s">
        <v>1533</v>
      </c>
      <c r="C2162" s="25">
        <v>240</v>
      </c>
      <c r="D2162" s="27">
        <v>1182213.76</v>
      </c>
      <c r="E2162" s="39"/>
      <c r="F2162" s="34"/>
    </row>
    <row r="2163" spans="1:6" ht="28.95" customHeight="1" x14ac:dyDescent="0.25">
      <c r="A2163" s="58" t="s">
        <v>1389</v>
      </c>
      <c r="B2163" s="50" t="s">
        <v>1390</v>
      </c>
      <c r="C2163" s="25" t="s">
        <v>0</v>
      </c>
      <c r="D2163" s="59">
        <f t="shared" ref="D2163" si="841">D2164</f>
        <v>53863431.219999999</v>
      </c>
      <c r="E2163" s="45">
        <v>29041800</v>
      </c>
      <c r="F2163" s="3" t="e">
        <f>#REF!-E2163</f>
        <v>#REF!</v>
      </c>
    </row>
    <row r="2164" spans="1:6" ht="28.95" customHeight="1" x14ac:dyDescent="0.25">
      <c r="A2164" s="26" t="s">
        <v>1391</v>
      </c>
      <c r="B2164" s="25" t="s">
        <v>1392</v>
      </c>
      <c r="C2164" s="25" t="s">
        <v>0</v>
      </c>
      <c r="D2164" s="27">
        <f>D2169+D2172+D2165+D2178+D2175</f>
        <v>53863431.219999999</v>
      </c>
      <c r="E2164" s="39">
        <v>29041800</v>
      </c>
      <c r="F2164" s="3" t="e">
        <f>#REF!-E2164</f>
        <v>#REF!</v>
      </c>
    </row>
    <row r="2165" spans="1:6" s="24" customFormat="1" ht="76.95" customHeight="1" x14ac:dyDescent="0.25">
      <c r="A2165" s="56" t="s">
        <v>1448</v>
      </c>
      <c r="B2165" s="31" t="s">
        <v>1447</v>
      </c>
      <c r="C2165" s="25"/>
      <c r="D2165" s="27">
        <f>D2166</f>
        <v>1248000</v>
      </c>
      <c r="E2165" s="39"/>
      <c r="F2165" s="34"/>
    </row>
    <row r="2166" spans="1:6" s="24" customFormat="1" ht="40.200000000000003" customHeight="1" x14ac:dyDescent="0.25">
      <c r="A2166" s="56" t="s">
        <v>12</v>
      </c>
      <c r="B2166" s="31" t="s">
        <v>1447</v>
      </c>
      <c r="C2166" s="25">
        <v>600</v>
      </c>
      <c r="D2166" s="27">
        <f>D2168+D2167</f>
        <v>1248000</v>
      </c>
      <c r="E2166" s="39"/>
      <c r="F2166" s="34"/>
    </row>
    <row r="2167" spans="1:6" s="24" customFormat="1" ht="25.95" customHeight="1" x14ac:dyDescent="0.25">
      <c r="A2167" s="56" t="s">
        <v>14</v>
      </c>
      <c r="B2167" s="31" t="s">
        <v>1447</v>
      </c>
      <c r="C2167" s="25">
        <v>610</v>
      </c>
      <c r="D2167" s="27">
        <v>700000</v>
      </c>
      <c r="E2167" s="39"/>
      <c r="F2167" s="34"/>
    </row>
    <row r="2168" spans="1:6" s="24" customFormat="1" ht="28.95" customHeight="1" x14ac:dyDescent="0.25">
      <c r="A2168" s="56" t="s">
        <v>20</v>
      </c>
      <c r="B2168" s="31" t="s">
        <v>1447</v>
      </c>
      <c r="C2168" s="25">
        <v>620</v>
      </c>
      <c r="D2168" s="27">
        <f>96000+452000</f>
        <v>548000</v>
      </c>
      <c r="E2168" s="39"/>
      <c r="F2168" s="34"/>
    </row>
    <row r="2169" spans="1:6" ht="28.95" customHeight="1" x14ac:dyDescent="0.25">
      <c r="A2169" s="26" t="s">
        <v>1393</v>
      </c>
      <c r="B2169" s="25" t="s">
        <v>1394</v>
      </c>
      <c r="C2169" s="25" t="s">
        <v>0</v>
      </c>
      <c r="D2169" s="27">
        <f t="shared" ref="D2169:D2170" si="842">D2170</f>
        <v>28372400</v>
      </c>
      <c r="E2169" s="39">
        <v>28372400</v>
      </c>
      <c r="F2169" s="3" t="e">
        <f>#REF!-E2169</f>
        <v>#REF!</v>
      </c>
    </row>
    <row r="2170" spans="1:6" ht="28.95" customHeight="1" x14ac:dyDescent="0.25">
      <c r="A2170" s="26" t="s">
        <v>186</v>
      </c>
      <c r="B2170" s="25" t="s">
        <v>1394</v>
      </c>
      <c r="C2170" s="25" t="s">
        <v>187</v>
      </c>
      <c r="D2170" s="27">
        <f t="shared" si="842"/>
        <v>28372400</v>
      </c>
      <c r="E2170" s="39">
        <v>28372400</v>
      </c>
      <c r="F2170" s="3" t="e">
        <f>#REF!-E2170</f>
        <v>#REF!</v>
      </c>
    </row>
    <row r="2171" spans="1:6" ht="28.95" customHeight="1" x14ac:dyDescent="0.25">
      <c r="A2171" s="26" t="s">
        <v>188</v>
      </c>
      <c r="B2171" s="25" t="s">
        <v>1394</v>
      </c>
      <c r="C2171" s="25" t="s">
        <v>189</v>
      </c>
      <c r="D2171" s="27">
        <v>28372400</v>
      </c>
      <c r="E2171" s="39">
        <v>28372400</v>
      </c>
      <c r="F2171" s="3" t="e">
        <f>#REF!-E2171</f>
        <v>#REF!</v>
      </c>
    </row>
    <row r="2172" spans="1:6" ht="57.75" customHeight="1" x14ac:dyDescent="0.25">
      <c r="A2172" s="26" t="s">
        <v>1395</v>
      </c>
      <c r="B2172" s="25" t="s">
        <v>1396</v>
      </c>
      <c r="C2172" s="25" t="s">
        <v>0</v>
      </c>
      <c r="D2172" s="27">
        <f t="shared" ref="D2172:D2173" si="843">D2173</f>
        <v>669400</v>
      </c>
      <c r="E2172" s="39">
        <v>669400</v>
      </c>
      <c r="F2172" s="3" t="e">
        <f>#REF!-E2172</f>
        <v>#REF!</v>
      </c>
    </row>
    <row r="2173" spans="1:6" ht="18" customHeight="1" x14ac:dyDescent="0.25">
      <c r="A2173" s="26" t="s">
        <v>186</v>
      </c>
      <c r="B2173" s="25" t="s">
        <v>1396</v>
      </c>
      <c r="C2173" s="25" t="s">
        <v>187</v>
      </c>
      <c r="D2173" s="27">
        <f t="shared" si="843"/>
        <v>669400</v>
      </c>
      <c r="E2173" s="39">
        <v>669400</v>
      </c>
      <c r="F2173" s="3" t="e">
        <f>#REF!-E2173</f>
        <v>#REF!</v>
      </c>
    </row>
    <row r="2174" spans="1:6" ht="18.600000000000001" customHeight="1" x14ac:dyDescent="0.25">
      <c r="A2174" s="26" t="s">
        <v>188</v>
      </c>
      <c r="B2174" s="25" t="s">
        <v>1396</v>
      </c>
      <c r="C2174" s="25" t="s">
        <v>189</v>
      </c>
      <c r="D2174" s="27">
        <v>669400</v>
      </c>
      <c r="E2174" s="47">
        <v>669400</v>
      </c>
      <c r="F2174" s="3" t="e">
        <f>#REF!-E2174</f>
        <v>#REF!</v>
      </c>
    </row>
    <row r="2175" spans="1:6" s="24" customFormat="1" ht="52.95" customHeight="1" x14ac:dyDescent="0.25">
      <c r="A2175" s="56" t="s">
        <v>1560</v>
      </c>
      <c r="B2175" s="31" t="s">
        <v>1559</v>
      </c>
      <c r="C2175" s="25"/>
      <c r="D2175" s="27">
        <f>D2176</f>
        <v>19905256.219999999</v>
      </c>
      <c r="E2175" s="37"/>
      <c r="F2175" s="34"/>
    </row>
    <row r="2176" spans="1:6" s="24" customFormat="1" ht="34.200000000000003" customHeight="1" x14ac:dyDescent="0.25">
      <c r="A2176" s="56" t="s">
        <v>12</v>
      </c>
      <c r="B2176" s="31" t="s">
        <v>1559</v>
      </c>
      <c r="C2176" s="25">
        <v>600</v>
      </c>
      <c r="D2176" s="27">
        <f>D2177</f>
        <v>19905256.219999999</v>
      </c>
      <c r="E2176" s="37"/>
      <c r="F2176" s="34"/>
    </row>
    <row r="2177" spans="1:6" s="24" customFormat="1" ht="34.200000000000003" customHeight="1" x14ac:dyDescent="0.25">
      <c r="A2177" s="56" t="s">
        <v>20</v>
      </c>
      <c r="B2177" s="31" t="s">
        <v>1559</v>
      </c>
      <c r="C2177" s="25">
        <v>620</v>
      </c>
      <c r="D2177" s="27">
        <v>19905256.219999999</v>
      </c>
      <c r="E2177" s="37"/>
      <c r="F2177" s="34"/>
    </row>
    <row r="2178" spans="1:6" s="24" customFormat="1" ht="123.6" customHeight="1" x14ac:dyDescent="0.25">
      <c r="A2178" s="56" t="s">
        <v>1466</v>
      </c>
      <c r="B2178" s="31" t="s">
        <v>1465</v>
      </c>
      <c r="C2178" s="25"/>
      <c r="D2178" s="27">
        <f>D2179</f>
        <v>3668375</v>
      </c>
      <c r="E2178" s="37"/>
      <c r="F2178" s="34"/>
    </row>
    <row r="2179" spans="1:6" s="24" customFormat="1" ht="36" customHeight="1" x14ac:dyDescent="0.25">
      <c r="A2179" s="56" t="s">
        <v>12</v>
      </c>
      <c r="B2179" s="31" t="s">
        <v>1465</v>
      </c>
      <c r="C2179" s="25">
        <v>600</v>
      </c>
      <c r="D2179" s="27">
        <f>D2180+D2181</f>
        <v>3668375</v>
      </c>
      <c r="E2179" s="37"/>
      <c r="F2179" s="34"/>
    </row>
    <row r="2180" spans="1:6" s="24" customFormat="1" ht="36" customHeight="1" x14ac:dyDescent="0.25">
      <c r="A2180" s="56" t="s">
        <v>14</v>
      </c>
      <c r="B2180" s="31" t="s">
        <v>1465</v>
      </c>
      <c r="C2180" s="25">
        <v>610</v>
      </c>
      <c r="D2180" s="27">
        <v>3633544.59</v>
      </c>
      <c r="E2180" s="37"/>
      <c r="F2180" s="34"/>
    </row>
    <row r="2181" spans="1:6" s="24" customFormat="1" ht="36" customHeight="1" thickBot="1" x14ac:dyDescent="0.3">
      <c r="A2181" s="63" t="s">
        <v>20</v>
      </c>
      <c r="B2181" s="64" t="s">
        <v>1465</v>
      </c>
      <c r="C2181" s="28">
        <v>620</v>
      </c>
      <c r="D2181" s="29">
        <v>34830.410000000003</v>
      </c>
      <c r="E2181" s="37"/>
      <c r="F2181" s="34"/>
    </row>
    <row r="2182" spans="1:6" ht="28.95" customHeight="1" thickBot="1" x14ac:dyDescent="0.35">
      <c r="A2182" s="35" t="s">
        <v>1399</v>
      </c>
      <c r="B2182" s="36" t="s">
        <v>0</v>
      </c>
      <c r="C2182" s="36" t="s">
        <v>0</v>
      </c>
      <c r="D2182" s="49">
        <f>D6+D202+D341+D449+D491+D608+D660+D698+D820+D871+D942+D1013+D1019+D1068+D1157+D1392+D1423+D1500+D1525+D1541+D1571+D1593+D1654+D1739+D1753+D1794+D1802+D1826+D1878+D1887+D1895+D1900+D1909+D1924+D1938+D1948+D1955+D1959+D1968+D1976+D2007+D2019+D2028+D2063+D2077+D2092+D2103+D2155+D2163+D2141+D2148</f>
        <v>50256185300</v>
      </c>
      <c r="E2182" s="38">
        <v>42930230500</v>
      </c>
      <c r="F2182" s="3" t="e">
        <f>#REF!-E2182</f>
        <v>#REF!</v>
      </c>
    </row>
  </sheetData>
  <mergeCells count="3">
    <mergeCell ref="A3:D3"/>
    <mergeCell ref="B1:D1"/>
    <mergeCell ref="A2:D2"/>
  </mergeCells>
  <pageMargins left="0.39370078740157483" right="0.19685039370078741" top="0.78740157480314965" bottom="0.59055118110236227" header="0.31496062992125984" footer="0.31496062992125984"/>
  <pageSetup paperSize="9" firstPageNumber="266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2016-10-11T06:11:02Z</dcterms:modified>
</cp:coreProperties>
</file>